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160" documentId="13_ncr:1_{02557446-799D-406A-B97E-65ED892C1270}" xr6:coauthVersionLast="47" xr6:coauthVersionMax="47" xr10:uidLastSave="{F875767F-3B65-4E81-86A1-33994B7BAB85}"/>
  <bookViews>
    <workbookView xWindow="28680" yWindow="-120" windowWidth="29040" windowHeight="15720" tabRatio="803" xr2:uid="{00000000-000D-0000-FFFF-FFFF00000000}"/>
  </bookViews>
  <sheets>
    <sheet name="Stage 3" sheetId="22" r:id="rId1"/>
  </sheets>
  <definedNames>
    <definedName name="_xlnm.Print_Area" localSheetId="0">'Stage 3'!$B$1:$N$299</definedName>
    <definedName name="_xlnm.Print_Titles" localSheetId="0">'Stage 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0" i="22" l="1"/>
  <c r="D217" i="22"/>
  <c r="D185" i="22"/>
  <c r="D189" i="22"/>
  <c r="D181" i="22"/>
  <c r="D148" i="22"/>
  <c r="D137" i="22"/>
  <c r="D123" i="22"/>
  <c r="D31" i="22"/>
  <c r="D214" i="22"/>
  <c r="F210" i="22"/>
  <c r="E210" i="22"/>
  <c r="C210" i="22"/>
  <c r="B210" i="22"/>
  <c r="D120" i="22" l="1"/>
  <c r="D116" i="22" s="1"/>
  <c r="D17" i="22" s="1"/>
  <c r="D295" i="22"/>
  <c r="D297" i="22" s="1"/>
  <c r="D293" i="22" s="1"/>
  <c r="C293" i="22"/>
  <c r="E293" i="22"/>
  <c r="F293" i="22"/>
  <c r="B293" i="22"/>
  <c r="D277" i="22"/>
  <c r="D279" i="22" s="1"/>
  <c r="D281" i="22" s="1"/>
  <c r="D276" i="22" s="1"/>
  <c r="D40" i="22" s="1"/>
  <c r="D273" i="22"/>
  <c r="D274" i="22" s="1"/>
  <c r="D218" i="22"/>
  <c r="D196" i="22"/>
  <c r="D168" i="22"/>
  <c r="D167" i="22"/>
  <c r="D158" i="22"/>
  <c r="D159" i="22"/>
  <c r="D139" i="22"/>
  <c r="D125" i="22"/>
  <c r="D122" i="22" s="1"/>
  <c r="D19" i="22" s="1"/>
  <c r="D113" i="22"/>
  <c r="D114" i="22" s="1"/>
  <c r="D109" i="22" s="1"/>
  <c r="D12" i="22" s="1"/>
  <c r="F283" i="22"/>
  <c r="E283" i="22"/>
  <c r="C283" i="22"/>
  <c r="B283" i="22"/>
  <c r="F276" i="22"/>
  <c r="E276" i="22"/>
  <c r="C276" i="22"/>
  <c r="B276" i="22"/>
  <c r="F269" i="22"/>
  <c r="E269" i="22"/>
  <c r="C269" i="22"/>
  <c r="B269" i="22"/>
  <c r="D263" i="22"/>
  <c r="F259" i="22"/>
  <c r="E259" i="22"/>
  <c r="C259" i="22"/>
  <c r="B259" i="22"/>
  <c r="F242" i="22"/>
  <c r="E242" i="22"/>
  <c r="C242" i="22"/>
  <c r="B242" i="22"/>
  <c r="F236" i="22"/>
  <c r="E236" i="22"/>
  <c r="C236" i="22"/>
  <c r="B236" i="22"/>
  <c r="F225" i="22"/>
  <c r="E225" i="22"/>
  <c r="C225" i="22"/>
  <c r="B225" i="22"/>
  <c r="F216" i="22"/>
  <c r="E216" i="22"/>
  <c r="C216" i="22"/>
  <c r="B216" i="22"/>
  <c r="F177" i="22"/>
  <c r="E177" i="22"/>
  <c r="C177" i="22"/>
  <c r="B177" i="22"/>
  <c r="F147" i="22"/>
  <c r="E147" i="22"/>
  <c r="C147" i="22"/>
  <c r="B147" i="22"/>
  <c r="F127" i="22"/>
  <c r="E127" i="22"/>
  <c r="C127" i="22"/>
  <c r="B127" i="22"/>
  <c r="F122" i="22"/>
  <c r="E122" i="22"/>
  <c r="C122" i="22"/>
  <c r="B122" i="22"/>
  <c r="F116" i="22"/>
  <c r="E116" i="22"/>
  <c r="C116" i="22"/>
  <c r="B116" i="22"/>
  <c r="F109" i="22"/>
  <c r="E109" i="22"/>
  <c r="C109" i="22"/>
  <c r="B109" i="22"/>
  <c r="D96" i="22"/>
  <c r="D95" i="22"/>
  <c r="D85" i="22"/>
  <c r="D87" i="22" s="1"/>
  <c r="D89" i="22" s="1"/>
  <c r="F79" i="22"/>
  <c r="C79" i="22"/>
  <c r="B79" i="22"/>
  <c r="D75" i="22"/>
  <c r="D76" i="22" s="1"/>
  <c r="D77" i="22" s="1"/>
  <c r="D68" i="22" s="1"/>
  <c r="F68" i="22"/>
  <c r="E68" i="22"/>
  <c r="C68" i="22"/>
  <c r="B68" i="22"/>
  <c r="D64" i="22"/>
  <c r="D65" i="22" s="1"/>
  <c r="D66" i="22" s="1"/>
  <c r="D57" i="22" s="1"/>
  <c r="F57" i="22"/>
  <c r="E57" i="22"/>
  <c r="C57" i="22"/>
  <c r="B57" i="22"/>
  <c r="D54" i="22"/>
  <c r="D55" i="22" s="1"/>
  <c r="D49" i="22" s="1"/>
  <c r="D11" i="22" s="1"/>
  <c r="F49" i="22"/>
  <c r="E49" i="22"/>
  <c r="C49" i="22"/>
  <c r="B49" i="22"/>
  <c r="D178" i="22" l="1"/>
  <c r="D183" i="22" s="1"/>
  <c r="D210" i="22"/>
  <c r="D230" i="22"/>
  <c r="D150" i="22"/>
  <c r="D265" i="22"/>
  <c r="D267" i="22" s="1"/>
  <c r="D259" i="22" s="1"/>
  <c r="D37" i="22" s="1"/>
  <c r="D252" i="22"/>
  <c r="D131" i="22"/>
  <c r="D286" i="22"/>
  <c r="D249" i="22"/>
  <c r="D251" i="22"/>
  <c r="D250" i="22"/>
  <c r="D220" i="22"/>
  <c r="D223" i="22" s="1"/>
  <c r="D216" i="22" s="1"/>
  <c r="D29" i="22" s="1"/>
  <c r="D170" i="22"/>
  <c r="D171" i="22" s="1"/>
  <c r="D197" i="22"/>
  <c r="D193" i="22"/>
  <c r="D198" i="22"/>
  <c r="D190" i="22"/>
  <c r="D191" i="22"/>
  <c r="D200" i="22"/>
  <c r="D161" i="22"/>
  <c r="D162" i="22" s="1"/>
  <c r="D140" i="22"/>
  <c r="D142" i="22" s="1"/>
  <c r="D236" i="22"/>
  <c r="D33" i="22" s="1"/>
  <c r="D98" i="22"/>
  <c r="D101" i="22" s="1"/>
  <c r="D104" i="22" s="1"/>
  <c r="D106" i="22" s="1"/>
  <c r="D79" i="22" s="1"/>
  <c r="D269" i="22"/>
  <c r="D39" i="22" s="1"/>
  <c r="D28" i="22" l="1"/>
  <c r="D151" i="22"/>
  <c r="D144" i="22"/>
  <c r="D145" i="22" s="1"/>
  <c r="D127" i="22" s="1"/>
  <c r="D21" i="22" s="1"/>
  <c r="D284" i="22"/>
  <c r="D289" i="22" s="1"/>
  <c r="D243" i="22"/>
  <c r="D246" i="22" s="1"/>
  <c r="D226" i="22"/>
  <c r="D186" i="22"/>
  <c r="D187" i="22" s="1"/>
  <c r="D253" i="22"/>
  <c r="D194" i="22"/>
  <c r="D201" i="22"/>
  <c r="D173" i="22" l="1"/>
  <c r="D175" i="22" s="1"/>
  <c r="D147" i="22" s="1"/>
  <c r="D22" i="22" s="1"/>
  <c r="D291" i="22"/>
  <c r="D283" i="22" s="1"/>
  <c r="D42" i="22" s="1"/>
  <c r="D232" i="22"/>
  <c r="D234" i="22" s="1"/>
  <c r="D225" i="22" s="1"/>
  <c r="D30" i="22" s="1"/>
  <c r="D255" i="22"/>
  <c r="D203" i="22"/>
  <c r="D205" i="22" s="1"/>
  <c r="D207" i="22" s="1"/>
  <c r="D208" i="22" s="1"/>
  <c r="D177" i="22" s="1"/>
  <c r="D24" i="22" s="1"/>
  <c r="D257" i="22" l="1"/>
  <c r="D242" i="22" s="1"/>
  <c r="D35" i="22" s="1"/>
</calcChain>
</file>

<file path=xl/sharedStrings.xml><?xml version="1.0" encoding="utf-8"?>
<sst xmlns="http://schemas.openxmlformats.org/spreadsheetml/2006/main" count="469" uniqueCount="197">
  <si>
    <t>Calculated By:</t>
  </si>
  <si>
    <t>Date:</t>
  </si>
  <si>
    <t>Job No.:</t>
  </si>
  <si>
    <t>Checked By:</t>
  </si>
  <si>
    <t>Bridge No.:</t>
  </si>
  <si>
    <t>Project:</t>
  </si>
  <si>
    <t>SFN:</t>
  </si>
  <si>
    <t>CALC BY:</t>
  </si>
  <si>
    <t>DATE:</t>
  </si>
  <si>
    <t>CHECK BY:</t>
  </si>
  <si>
    <t>ITEM</t>
  </si>
  <si>
    <t>EXT</t>
  </si>
  <si>
    <t>QUANTITY</t>
  </si>
  <si>
    <t>UNIT</t>
  </si>
  <si>
    <t>DESCRIPTION</t>
  </si>
  <si>
    <t>LS</t>
  </si>
  <si>
    <t>FT</t>
  </si>
  <si>
    <t>LB</t>
  </si>
  <si>
    <t>EACH</t>
  </si>
  <si>
    <t>ft</t>
  </si>
  <si>
    <t>sq ft</t>
  </si>
  <si>
    <t>subtotal</t>
  </si>
  <si>
    <t>ea</t>
  </si>
  <si>
    <t>total</t>
  </si>
  <si>
    <t>sq yd</t>
  </si>
  <si>
    <t>lb</t>
  </si>
  <si>
    <t>in</t>
  </si>
  <si>
    <t>length</t>
  </si>
  <si>
    <t>width</t>
  </si>
  <si>
    <t>cu ft</t>
  </si>
  <si>
    <t>cu yd</t>
  </si>
  <si>
    <t>total length</t>
  </si>
  <si>
    <t>UNCLASSIFIED EXCAVATION</t>
  </si>
  <si>
    <t>total area</t>
  </si>
  <si>
    <t>thickness</t>
  </si>
  <si>
    <t>approach slab length</t>
  </si>
  <si>
    <t>TOTAL</t>
  </si>
  <si>
    <t>COFFERDAMS AND EXCAVATION BRACING</t>
  </si>
  <si>
    <t xml:space="preserve">deck </t>
  </si>
  <si>
    <t>SY</t>
  </si>
  <si>
    <t>SF</t>
  </si>
  <si>
    <t>Total</t>
  </si>
  <si>
    <t>out to out width</t>
  </si>
  <si>
    <t>CY</t>
  </si>
  <si>
    <t>1" PREFORMED EXPANSION JOINT FILLER</t>
  </si>
  <si>
    <t>fwd</t>
  </si>
  <si>
    <t>number of sides</t>
  </si>
  <si>
    <t>length between end posts</t>
  </si>
  <si>
    <t>length along bridge</t>
  </si>
  <si>
    <t>number of approaches</t>
  </si>
  <si>
    <t>area behind rear abut (2:1 slope)</t>
  </si>
  <si>
    <t>area behind fwdabut (2:1 slope)</t>
  </si>
  <si>
    <t>length of abutments</t>
  </si>
  <si>
    <t>area in front of fwd abut (2:1 slope)</t>
  </si>
  <si>
    <t>area in front of rear abut (2:1 slope)</t>
  </si>
  <si>
    <t>area on front face</t>
  </si>
  <si>
    <t>volume</t>
  </si>
  <si>
    <t>total per side</t>
  </si>
  <si>
    <t>strip at posts total</t>
  </si>
  <si>
    <t>additional strip length at posts</t>
  </si>
  <si>
    <t>deck subtotal</t>
  </si>
  <si>
    <t xml:space="preserve">subtotal </t>
  </si>
  <si>
    <t>abut</t>
  </si>
  <si>
    <t>area</t>
  </si>
  <si>
    <t>diaphragm subtotal</t>
  </si>
  <si>
    <t>x2 abutments</t>
  </si>
  <si>
    <t>diaphragm total</t>
  </si>
  <si>
    <t>diaphragms</t>
  </si>
  <si>
    <t>sloped wall length (approx. 2:1)</t>
  </si>
  <si>
    <t>wingwall</t>
  </si>
  <si>
    <t>number of railing posts each side</t>
  </si>
  <si>
    <t>wing</t>
  </si>
  <si>
    <t>max wingwall elev</t>
  </si>
  <si>
    <t>min wingwall elev</t>
  </si>
  <si>
    <t>length of abutment not incl. wingwalls</t>
  </si>
  <si>
    <t>beams</t>
  </si>
  <si>
    <t>elev top</t>
  </si>
  <si>
    <t>avg ex ground elev at front</t>
  </si>
  <si>
    <t>excavation height at back</t>
  </si>
  <si>
    <t>excavation height at front</t>
  </si>
  <si>
    <t>area excavation</t>
  </si>
  <si>
    <t>additional 1ft bound for excavation</t>
  </si>
  <si>
    <t>length abutment</t>
  </si>
  <si>
    <t>volume excavation</t>
  </si>
  <si>
    <t>avg width of ex. Wing</t>
  </si>
  <si>
    <t>avg top elev</t>
  </si>
  <si>
    <t>length wings</t>
  </si>
  <si>
    <t>length of abutments + wingwalls</t>
  </si>
  <si>
    <t xml:space="preserve"> +10% at ends</t>
  </si>
  <si>
    <t>elev top footing</t>
  </si>
  <si>
    <t xml:space="preserve"> +20% at ends</t>
  </si>
  <si>
    <t>STEEL DRIP STRIP</t>
  </si>
  <si>
    <t>SPECIAL</t>
  </si>
  <si>
    <t>51822300</t>
  </si>
  <si>
    <t>length between diaphragms</t>
  </si>
  <si>
    <t xml:space="preserve">ESTIMATED QUANTITIES </t>
  </si>
  <si>
    <t>x 1 wings</t>
  </si>
  <si>
    <t>SEALING OF CONCRETE SURFACES (EPOXY-URETHANE)</t>
  </si>
  <si>
    <t>superstructure</t>
  </si>
  <si>
    <t>width of footing</t>
  </si>
  <si>
    <t>11203</t>
  </si>
  <si>
    <t>PORTIONS OF STRUCTURE REMOVED, OVER 20 FOOT SPAN, AS PER PLAN</t>
  </si>
  <si>
    <t>22900</t>
  </si>
  <si>
    <t>APPROACH SLAB REMOVED</t>
  </si>
  <si>
    <t>CLASS QC2 CONCRETE, SUPERSTRUCTURE</t>
  </si>
  <si>
    <t>31610</t>
  </si>
  <si>
    <t>each side</t>
  </si>
  <si>
    <t>top width</t>
  </si>
  <si>
    <t>approach slab thickness</t>
  </si>
  <si>
    <t>bottom width</t>
  </si>
  <si>
    <t>height below approach slab seat</t>
  </si>
  <si>
    <t>deg</t>
  </si>
  <si>
    <t>skew</t>
  </si>
  <si>
    <t>abutment width</t>
  </si>
  <si>
    <t>abutment</t>
  </si>
  <si>
    <t>avg exposed height</t>
  </si>
  <si>
    <t>depth of beam</t>
  </si>
  <si>
    <t>deck + beam + bearing height</t>
  </si>
  <si>
    <t>wingwall width</t>
  </si>
  <si>
    <t>diaphragm length along skew</t>
  </si>
  <si>
    <t>abutment length along skew</t>
  </si>
  <si>
    <t>EA</t>
  </si>
  <si>
    <t>21200</t>
  </si>
  <si>
    <t>POROUS BACKFILL WITH GEOTEXTILE FABRIC</t>
  </si>
  <si>
    <t>14014</t>
  </si>
  <si>
    <t>INTEGRAL ABUTMENT EXPANSION JOINT SEAL</t>
  </si>
  <si>
    <t>32200</t>
  </si>
  <si>
    <t>ROCK CHANNEL PROTECTION, TYPE C WITH FILTER</t>
  </si>
  <si>
    <t># bars per abutment</t>
  </si>
  <si>
    <t>approx. height</t>
  </si>
  <si>
    <t>10100</t>
  </si>
  <si>
    <t>45710</t>
  </si>
  <si>
    <t>CLASS QC1 CONCRETE, ABUTMENT</t>
  </si>
  <si>
    <t>avg additional width at bottom flng</t>
  </si>
  <si>
    <t>avg deck thickness</t>
  </si>
  <si>
    <t>23500</t>
  </si>
  <si>
    <t>WEARING COURSE REMOVED</t>
  </si>
  <si>
    <t>90010</t>
  </si>
  <si>
    <t>TYPE A INSTALLATION</t>
  </si>
  <si>
    <t>10001</t>
  </si>
  <si>
    <t>DOWEL HOLES WITH NONSHRINK, NONMETALLIC GROUT, AS PER PLAN</t>
  </si>
  <si>
    <t>width (exist plans)</t>
  </si>
  <si>
    <t>length (exist plans)</t>
  </si>
  <si>
    <t>diaphragm length including 1" PEJF each side</t>
  </si>
  <si>
    <t>avg height</t>
  </si>
  <si>
    <t>avg top length</t>
  </si>
  <si>
    <t>max height, right edge</t>
  </si>
  <si>
    <t>max height, left edge</t>
  </si>
  <si>
    <t>area, right edge</t>
  </si>
  <si>
    <t>area, left edge</t>
  </si>
  <si>
    <t>volume, right edge</t>
  </si>
  <si>
    <t>volume, left edge</t>
  </si>
  <si>
    <t>subtotal volume</t>
  </si>
  <si>
    <t>right edge</t>
  </si>
  <si>
    <t>limit of removal elevation</t>
  </si>
  <si>
    <t>min height, right edge</t>
  </si>
  <si>
    <t>left edge</t>
  </si>
  <si>
    <t>top of slope elevation</t>
  </si>
  <si>
    <t>surface area front</t>
  </si>
  <si>
    <t>surface are top</t>
  </si>
  <si>
    <t>exposed height back</t>
  </si>
  <si>
    <t>surface area back</t>
  </si>
  <si>
    <t>subtotal area</t>
  </si>
  <si>
    <t>min height, left edge</t>
  </si>
  <si>
    <t>subtotal abutments</t>
  </si>
  <si>
    <t>beam + abut + wingwalls</t>
  </si>
  <si>
    <t>wingwalls</t>
  </si>
  <si>
    <t>vertical height, right edge</t>
  </si>
  <si>
    <t>vertical height, left edge</t>
  </si>
  <si>
    <t>total length vertical sides</t>
  </si>
  <si>
    <t>70100</t>
  </si>
  <si>
    <t>RAILING (THREE STEEL TUBE BRIDGE RAILING)</t>
  </si>
  <si>
    <t>additional 8ft each side end post to end of middle rail</t>
  </si>
  <si>
    <t>approx height, right edge</t>
  </si>
  <si>
    <t>approx height, left edge</t>
  </si>
  <si>
    <t>avg length, right edge</t>
  </si>
  <si>
    <t>avg length, left edge</t>
  </si>
  <si>
    <t>length along skew</t>
  </si>
  <si>
    <t>length along abutment</t>
  </si>
  <si>
    <t>width in front of abutment</t>
  </si>
  <si>
    <t>wingwall length, left + right</t>
  </si>
  <si>
    <t>width in front of wingwalls</t>
  </si>
  <si>
    <t>approach slab</t>
  </si>
  <si>
    <t>out-to-out width</t>
  </si>
  <si>
    <t>additional width to outlet, each side</t>
  </si>
  <si>
    <t>diaphragm</t>
  </si>
  <si>
    <t>EPOXY COATED STEEL REINFORCEMENT</t>
  </si>
  <si>
    <t>10000</t>
  </si>
  <si>
    <t>PREFORMED ELASTOMERIC COMPRESSION JOINT SEAL</t>
  </si>
  <si>
    <t>JAZ</t>
  </si>
  <si>
    <t>ROS-207-0476</t>
  </si>
  <si>
    <t>ROS-207-0476 Bridge Quantities</t>
  </si>
  <si>
    <t>12020</t>
  </si>
  <si>
    <t>PRESTRESSED CONCRETE COMPOSITE BOX BEAM BRIDGE MEMBERS, LEVEL 1, CB17-36 (BEAM LENGTH = 26'-0")</t>
  </si>
  <si>
    <t>ELASTOMERIC BEARING WITH INTERNAL LAMINATES ONLY (NEOPRENE), 8" x 8" x 1 5/8" THICK</t>
  </si>
  <si>
    <t>25000</t>
  </si>
  <si>
    <t>REINFORCED CONCRETE APPROACH SLABS (T=15")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</si>
</sst>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0000"/>
    <numFmt numFmtId="166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2" xfId="0" applyBorder="1"/>
    <xf numFmtId="14" fontId="0" fillId="0" borderId="2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0" fillId="2" borderId="0" xfId="0" applyFill="1"/>
    <xf numFmtId="2" fontId="0" fillId="3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1" fontId="1" fillId="2" borderId="0" xfId="0" applyNumberFormat="1" applyFont="1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0" borderId="10" xfId="0" applyBorder="1" applyAlignment="1">
      <alignment horizontal="left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/>
    </xf>
    <xf numFmtId="166" fontId="1" fillId="0" borderId="0" xfId="0" applyNumberFormat="1" applyFont="1"/>
    <xf numFmtId="0" fontId="0" fillId="0" borderId="21" xfId="0" applyBorder="1" applyAlignment="1">
      <alignment horizontal="left"/>
    </xf>
    <xf numFmtId="164" fontId="0" fillId="0" borderId="0" xfId="0" applyNumberFormat="1"/>
    <xf numFmtId="164" fontId="0" fillId="0" borderId="4" xfId="0" applyNumberFormat="1" applyBorder="1" applyAlignment="1">
      <alignment horizontal="right"/>
    </xf>
    <xf numFmtId="164" fontId="0" fillId="0" borderId="16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2" borderId="0" xfId="0" applyNumberFormat="1" applyFill="1"/>
    <xf numFmtId="164" fontId="0" fillId="0" borderId="0" xfId="0" applyNumberFormat="1" applyAlignment="1">
      <alignment horizontal="left"/>
    </xf>
    <xf numFmtId="164" fontId="1" fillId="2" borderId="0" xfId="0" applyNumberFormat="1" applyFont="1" applyFill="1"/>
    <xf numFmtId="164" fontId="0" fillId="2" borderId="0" xfId="0" applyNumberFormat="1" applyFill="1" applyAlignment="1">
      <alignment horizontal="left"/>
    </xf>
    <xf numFmtId="0" fontId="1" fillId="2" borderId="0" xfId="0" applyFont="1" applyFill="1" applyAlignment="1">
      <alignment horizontal="left"/>
    </xf>
    <xf numFmtId="49" fontId="0" fillId="0" borderId="7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7" xfId="0" applyNumberFormat="1" applyFont="1" applyBorder="1" applyAlignment="1">
      <alignment horizontal="center"/>
    </xf>
    <xf numFmtId="11" fontId="0" fillId="0" borderId="0" xfId="0" applyNumberFormat="1"/>
    <xf numFmtId="49" fontId="2" fillId="0" borderId="13" xfId="0" applyNumberFormat="1" applyFont="1" applyBorder="1" applyAlignment="1">
      <alignment horizontal="center"/>
    </xf>
    <xf numFmtId="0" fontId="0" fillId="4" borderId="0" xfId="0" applyFill="1"/>
    <xf numFmtId="0" fontId="2" fillId="4" borderId="0" xfId="0" applyFont="1" applyFill="1"/>
    <xf numFmtId="164" fontId="0" fillId="0" borderId="19" xfId="0" applyNumberFormat="1" applyBorder="1"/>
    <xf numFmtId="0" fontId="1" fillId="0" borderId="0" xfId="0" applyFont="1" applyAlignment="1">
      <alignment horizontal="left"/>
    </xf>
    <xf numFmtId="0" fontId="5" fillId="0" borderId="21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right"/>
    </xf>
    <xf numFmtId="14" fontId="0" fillId="0" borderId="17" xfId="0" applyNumberFormat="1" applyBorder="1" applyAlignment="1">
      <alignment horizontal="righ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/>
    <xf numFmtId="0" fontId="0" fillId="0" borderId="22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9" xfId="0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3C44-BC49-4838-B288-67D4841A3981}">
  <dimension ref="A1:P298"/>
  <sheetViews>
    <sheetView tabSelected="1" zoomScale="90" zoomScaleNormal="90" zoomScaleSheetLayoutView="70" workbookViewId="0">
      <selection activeCell="D28" sqref="D28"/>
    </sheetView>
  </sheetViews>
  <sheetFormatPr defaultRowHeight="15" x14ac:dyDescent="0.25"/>
  <cols>
    <col min="2" max="2" width="9.140625" customWidth="1"/>
    <col min="4" max="4" width="12.7109375" style="27" customWidth="1"/>
    <col min="5" max="5" width="10.140625" customWidth="1"/>
    <col min="6" max="6" width="24.5703125" customWidth="1"/>
    <col min="7" max="9" width="12.7109375" customWidth="1"/>
    <col min="10" max="10" width="15.5703125" customWidth="1"/>
    <col min="11" max="12" width="12.7109375" customWidth="1"/>
    <col min="13" max="13" width="12.7109375" style="47" customWidth="1"/>
    <col min="14" max="14" width="13.5703125" customWidth="1"/>
    <col min="15" max="15" width="9.5703125" bestFit="1" customWidth="1"/>
  </cols>
  <sheetData>
    <row r="1" spans="1:16" ht="18.75" x14ac:dyDescent="0.3">
      <c r="A1" s="27"/>
      <c r="B1" s="83" t="s">
        <v>191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"/>
      <c r="P1" s="1"/>
    </row>
    <row r="2" spans="1:16" x14ac:dyDescent="0.25">
      <c r="B2" s="2" t="s">
        <v>0</v>
      </c>
      <c r="C2" s="2"/>
      <c r="D2" s="31" t="s">
        <v>189</v>
      </c>
      <c r="E2" s="2" t="s">
        <v>1</v>
      </c>
      <c r="F2" s="3"/>
      <c r="J2" s="2" t="s">
        <v>2</v>
      </c>
      <c r="K2" s="29">
        <v>116074</v>
      </c>
      <c r="L2" s="29"/>
      <c r="M2" s="2"/>
      <c r="N2" s="29"/>
    </row>
    <row r="3" spans="1:16" x14ac:dyDescent="0.25">
      <c r="B3" s="4" t="s">
        <v>3</v>
      </c>
      <c r="C3" s="4"/>
      <c r="D3" s="33"/>
      <c r="E3" s="4" t="s">
        <v>1</v>
      </c>
      <c r="F3" s="5"/>
      <c r="J3" s="4" t="s">
        <v>4</v>
      </c>
      <c r="K3" s="33" t="s">
        <v>190</v>
      </c>
      <c r="L3" s="30"/>
      <c r="M3" s="30"/>
      <c r="N3" s="30"/>
    </row>
    <row r="4" spans="1:16" x14ac:dyDescent="0.25">
      <c r="B4" s="4" t="s">
        <v>5</v>
      </c>
      <c r="C4" s="33" t="s">
        <v>190</v>
      </c>
      <c r="D4" s="30"/>
      <c r="E4" s="30"/>
      <c r="F4" s="30"/>
      <c r="J4" s="2" t="s">
        <v>6</v>
      </c>
      <c r="K4" s="30">
        <v>7104937</v>
      </c>
      <c r="L4" s="30"/>
      <c r="M4" s="30"/>
      <c r="N4" s="30"/>
    </row>
    <row r="5" spans="1:16" ht="15.75" thickBot="1" x14ac:dyDescent="0.3"/>
    <row r="6" spans="1:16" ht="15" customHeight="1" x14ac:dyDescent="0.25">
      <c r="A6" s="27"/>
      <c r="B6" s="84" t="s">
        <v>95</v>
      </c>
      <c r="C6" s="85"/>
      <c r="D6" s="85"/>
      <c r="E6" s="85"/>
      <c r="F6" s="85"/>
      <c r="G6" s="85"/>
      <c r="H6" s="85"/>
      <c r="I6" s="85"/>
      <c r="J6" s="85"/>
      <c r="K6" s="6" t="s">
        <v>7</v>
      </c>
      <c r="L6" s="7"/>
      <c r="M6" s="48" t="s">
        <v>8</v>
      </c>
      <c r="N6" s="70"/>
    </row>
    <row r="7" spans="1:16" ht="15" customHeight="1" thickBot="1" x14ac:dyDescent="0.3">
      <c r="B7" s="86"/>
      <c r="C7" s="87"/>
      <c r="D7" s="87"/>
      <c r="E7" s="87"/>
      <c r="F7" s="87"/>
      <c r="G7" s="87"/>
      <c r="H7" s="87"/>
      <c r="I7" s="87"/>
      <c r="J7" s="87"/>
      <c r="K7" s="38" t="s">
        <v>9</v>
      </c>
      <c r="L7" s="39"/>
      <c r="M7" s="49" t="s">
        <v>8</v>
      </c>
      <c r="N7" s="71"/>
    </row>
    <row r="8" spans="1:16" ht="15" customHeight="1" x14ac:dyDescent="0.25">
      <c r="B8" s="68"/>
      <c r="C8" s="69"/>
      <c r="D8" s="69"/>
      <c r="E8" s="69"/>
      <c r="F8" s="69"/>
      <c r="G8" s="69"/>
      <c r="H8" s="69"/>
      <c r="I8" s="69"/>
      <c r="J8" s="69"/>
      <c r="K8" s="6"/>
      <c r="L8" s="7"/>
      <c r="M8" s="48"/>
      <c r="N8" s="70"/>
    </row>
    <row r="9" spans="1:16" x14ac:dyDescent="0.25">
      <c r="B9" s="12" t="s">
        <v>10</v>
      </c>
      <c r="C9" s="14" t="s">
        <v>11</v>
      </c>
      <c r="D9" s="13" t="s">
        <v>12</v>
      </c>
      <c r="E9" s="14" t="s">
        <v>13</v>
      </c>
      <c r="F9" s="37" t="s">
        <v>14</v>
      </c>
      <c r="G9" s="31"/>
      <c r="H9" s="31"/>
      <c r="I9" s="31"/>
      <c r="J9" s="31"/>
      <c r="K9" s="31"/>
      <c r="L9" s="31"/>
      <c r="M9" s="31"/>
      <c r="N9" s="72"/>
    </row>
    <row r="10" spans="1:16" x14ac:dyDescent="0.25">
      <c r="B10" s="15">
        <v>202</v>
      </c>
      <c r="C10" s="57" t="s">
        <v>100</v>
      </c>
      <c r="D10" s="11">
        <v>1</v>
      </c>
      <c r="E10" s="16" t="s">
        <v>15</v>
      </c>
      <c r="F10" s="32" t="s">
        <v>101</v>
      </c>
      <c r="G10" s="33"/>
      <c r="H10" s="33"/>
      <c r="I10" s="33"/>
      <c r="J10" s="33"/>
      <c r="K10" s="33"/>
      <c r="L10" s="33"/>
      <c r="M10" s="33"/>
      <c r="N10" s="73"/>
    </row>
    <row r="11" spans="1:16" x14ac:dyDescent="0.25">
      <c r="B11" s="15">
        <v>202</v>
      </c>
      <c r="C11" s="57" t="s">
        <v>102</v>
      </c>
      <c r="D11" s="11">
        <f>D49</f>
        <v>217</v>
      </c>
      <c r="E11" s="16" t="s">
        <v>39</v>
      </c>
      <c r="F11" s="32" t="s">
        <v>103</v>
      </c>
      <c r="G11" s="33"/>
      <c r="H11" s="33"/>
      <c r="I11" s="33"/>
      <c r="J11" s="33"/>
      <c r="K11" s="33"/>
      <c r="L11" s="33"/>
      <c r="M11" s="33"/>
      <c r="N11" s="73"/>
    </row>
    <row r="12" spans="1:16" x14ac:dyDescent="0.25">
      <c r="B12" s="15">
        <v>202</v>
      </c>
      <c r="C12" s="57" t="s">
        <v>135</v>
      </c>
      <c r="D12" s="11">
        <f>D109</f>
        <v>122</v>
      </c>
      <c r="E12" s="16" t="s">
        <v>39</v>
      </c>
      <c r="F12" s="32" t="s">
        <v>136</v>
      </c>
      <c r="G12" s="33"/>
      <c r="H12" s="33"/>
      <c r="I12" s="33"/>
      <c r="J12" s="33"/>
      <c r="K12" s="33"/>
      <c r="L12" s="33"/>
      <c r="M12" s="33"/>
      <c r="N12" s="73"/>
    </row>
    <row r="13" spans="1:16" x14ac:dyDescent="0.25">
      <c r="B13" s="15"/>
      <c r="C13" s="57"/>
      <c r="D13" s="11"/>
      <c r="E13" s="16"/>
      <c r="F13" s="32"/>
      <c r="G13" s="33"/>
      <c r="H13" s="33"/>
      <c r="I13" s="33"/>
      <c r="J13" s="33"/>
      <c r="K13" s="33"/>
      <c r="L13" s="33"/>
      <c r="M13" s="33"/>
      <c r="N13" s="73"/>
    </row>
    <row r="14" spans="1:16" x14ac:dyDescent="0.25">
      <c r="B14" s="15">
        <v>503</v>
      </c>
      <c r="C14" s="57">
        <v>11100</v>
      </c>
      <c r="D14" s="11">
        <v>1</v>
      </c>
      <c r="E14" s="16" t="s">
        <v>15</v>
      </c>
      <c r="F14" s="32" t="s">
        <v>37</v>
      </c>
      <c r="G14" s="33"/>
      <c r="H14" s="33"/>
      <c r="I14" s="33"/>
      <c r="J14" s="33"/>
      <c r="K14" s="33"/>
      <c r="L14" s="33"/>
      <c r="M14" s="33"/>
      <c r="N14" s="73"/>
    </row>
    <row r="15" spans="1:16" x14ac:dyDescent="0.25">
      <c r="B15" s="9">
        <v>503</v>
      </c>
      <c r="C15" s="56">
        <v>21300</v>
      </c>
      <c r="D15" s="11">
        <v>1</v>
      </c>
      <c r="E15" s="10" t="s">
        <v>15</v>
      </c>
      <c r="F15" s="32" t="s">
        <v>32</v>
      </c>
      <c r="G15" s="33"/>
      <c r="H15" s="33"/>
      <c r="I15" s="33"/>
      <c r="J15" s="33"/>
      <c r="K15" s="33"/>
      <c r="L15" s="33"/>
      <c r="M15" s="33"/>
      <c r="N15" s="73"/>
    </row>
    <row r="16" spans="1:16" x14ac:dyDescent="0.25">
      <c r="B16" s="9"/>
      <c r="C16" s="56"/>
      <c r="D16" s="11"/>
      <c r="E16" s="10"/>
      <c r="F16" s="32"/>
      <c r="G16" s="33"/>
      <c r="H16" s="33"/>
      <c r="I16" s="33"/>
      <c r="J16" s="33"/>
      <c r="K16" s="33"/>
      <c r="L16" s="33"/>
      <c r="M16" s="33"/>
      <c r="N16" s="73"/>
    </row>
    <row r="17" spans="2:16" x14ac:dyDescent="0.25">
      <c r="B17" s="12">
        <v>509</v>
      </c>
      <c r="C17" s="56">
        <v>10000</v>
      </c>
      <c r="D17" s="60">
        <f>D116</f>
        <v>7403</v>
      </c>
      <c r="E17" s="14" t="s">
        <v>17</v>
      </c>
      <c r="F17" s="37" t="s">
        <v>186</v>
      </c>
      <c r="G17" s="31"/>
      <c r="H17" s="31"/>
      <c r="I17" s="33"/>
      <c r="J17" s="33"/>
      <c r="K17" s="33"/>
      <c r="L17" s="33"/>
      <c r="M17" s="33"/>
      <c r="N17" s="73"/>
      <c r="O17" s="47"/>
      <c r="P17" s="26"/>
    </row>
    <row r="18" spans="2:16" x14ac:dyDescent="0.25">
      <c r="B18" s="12"/>
      <c r="C18" s="56"/>
      <c r="D18" s="13"/>
      <c r="E18" s="14"/>
      <c r="F18" s="32"/>
      <c r="G18" s="33"/>
      <c r="H18" s="33"/>
      <c r="I18" s="33"/>
      <c r="J18" s="33"/>
      <c r="K18" s="33"/>
      <c r="L18" s="33"/>
      <c r="M18" s="33"/>
      <c r="N18" s="73"/>
    </row>
    <row r="19" spans="2:16" x14ac:dyDescent="0.25">
      <c r="B19" s="12">
        <v>510</v>
      </c>
      <c r="C19" s="56" t="s">
        <v>139</v>
      </c>
      <c r="D19" s="13">
        <f>D122</f>
        <v>212</v>
      </c>
      <c r="E19" s="14" t="s">
        <v>121</v>
      </c>
      <c r="F19" s="32" t="s">
        <v>140</v>
      </c>
      <c r="G19" s="33"/>
      <c r="H19" s="33"/>
      <c r="I19" s="33"/>
      <c r="J19" s="33"/>
      <c r="K19" s="33"/>
      <c r="L19" s="33"/>
      <c r="M19" s="33"/>
      <c r="N19" s="73"/>
    </row>
    <row r="20" spans="2:16" x14ac:dyDescent="0.25">
      <c r="B20" s="12"/>
      <c r="C20" s="56"/>
      <c r="D20" s="13"/>
      <c r="E20" s="14"/>
      <c r="F20" s="32"/>
      <c r="G20" s="33"/>
      <c r="H20" s="33"/>
      <c r="I20" s="33"/>
      <c r="J20" s="33"/>
      <c r="K20" s="33"/>
      <c r="L20" s="33"/>
      <c r="M20" s="33"/>
      <c r="N20" s="73"/>
    </row>
    <row r="21" spans="2:16" x14ac:dyDescent="0.25">
      <c r="B21" s="9">
        <v>511</v>
      </c>
      <c r="C21" s="56" t="s">
        <v>105</v>
      </c>
      <c r="D21" s="11">
        <f>D127</f>
        <v>23</v>
      </c>
      <c r="E21" s="10" t="s">
        <v>43</v>
      </c>
      <c r="F21" s="32" t="s">
        <v>104</v>
      </c>
      <c r="G21" s="33"/>
      <c r="H21" s="33"/>
      <c r="I21" s="33"/>
      <c r="J21" s="33"/>
      <c r="K21" s="33"/>
      <c r="L21" s="33"/>
      <c r="M21" s="33"/>
      <c r="N21" s="73"/>
    </row>
    <row r="22" spans="2:16" x14ac:dyDescent="0.25">
      <c r="B22" s="9">
        <v>511</v>
      </c>
      <c r="C22" s="56" t="s">
        <v>131</v>
      </c>
      <c r="D22" s="11">
        <f>D147</f>
        <v>14</v>
      </c>
      <c r="E22" s="10" t="s">
        <v>43</v>
      </c>
      <c r="F22" s="32" t="s">
        <v>132</v>
      </c>
      <c r="G22" s="33"/>
      <c r="H22" s="33"/>
      <c r="I22" s="33"/>
      <c r="J22" s="33"/>
      <c r="K22" s="33"/>
      <c r="L22" s="33"/>
      <c r="M22" s="33"/>
      <c r="N22" s="73"/>
    </row>
    <row r="23" spans="2:16" x14ac:dyDescent="0.25">
      <c r="B23" s="9"/>
      <c r="C23" s="56"/>
      <c r="D23" s="11"/>
      <c r="E23" s="10"/>
      <c r="F23" s="32"/>
      <c r="G23" s="33"/>
      <c r="H23" s="33"/>
      <c r="I23" s="33"/>
      <c r="J23" s="33"/>
      <c r="K23" s="33"/>
      <c r="L23" s="33"/>
      <c r="M23" s="33"/>
      <c r="N23" s="73"/>
      <c r="P23" s="61"/>
    </row>
    <row r="24" spans="2:16" x14ac:dyDescent="0.25">
      <c r="B24" s="9">
        <v>512</v>
      </c>
      <c r="C24" s="56" t="s">
        <v>130</v>
      </c>
      <c r="D24" s="11">
        <f>D177</f>
        <v>118</v>
      </c>
      <c r="E24" s="10" t="s">
        <v>39</v>
      </c>
      <c r="F24" s="32" t="s">
        <v>97</v>
      </c>
      <c r="G24" s="33"/>
      <c r="H24" s="33"/>
      <c r="I24" s="33"/>
      <c r="J24" s="33"/>
      <c r="K24" s="33"/>
      <c r="L24" s="33"/>
      <c r="M24" s="33"/>
      <c r="N24" s="73"/>
    </row>
    <row r="25" spans="2:16" x14ac:dyDescent="0.25">
      <c r="B25" s="9"/>
      <c r="C25" s="56"/>
      <c r="D25" s="11"/>
      <c r="E25" s="10"/>
      <c r="G25" s="33"/>
      <c r="H25" s="33"/>
      <c r="I25" s="33"/>
      <c r="J25" s="33"/>
      <c r="K25" s="33"/>
      <c r="L25" s="33"/>
      <c r="M25" s="33"/>
      <c r="N25" s="73"/>
    </row>
    <row r="26" spans="2:16" x14ac:dyDescent="0.25">
      <c r="B26" s="9">
        <v>515</v>
      </c>
      <c r="C26" s="56" t="s">
        <v>192</v>
      </c>
      <c r="D26" s="11">
        <v>11</v>
      </c>
      <c r="E26" s="10" t="s">
        <v>18</v>
      </c>
      <c r="F26" s="32" t="s">
        <v>193</v>
      </c>
      <c r="G26" s="33"/>
      <c r="H26" s="33"/>
      <c r="I26" s="33"/>
      <c r="J26" s="33"/>
      <c r="K26" s="33"/>
      <c r="L26" s="33"/>
      <c r="M26" s="33"/>
      <c r="N26" s="73"/>
    </row>
    <row r="27" spans="2:16" x14ac:dyDescent="0.25">
      <c r="B27" s="15"/>
      <c r="C27" s="57"/>
      <c r="D27" s="17"/>
      <c r="E27" s="16"/>
      <c r="F27" s="32"/>
      <c r="G27" s="33"/>
      <c r="H27" s="33"/>
      <c r="I27" s="33"/>
      <c r="J27" s="33"/>
      <c r="K27" s="33"/>
      <c r="L27" s="33"/>
      <c r="M27" s="33"/>
      <c r="N27" s="73"/>
    </row>
    <row r="28" spans="2:16" x14ac:dyDescent="0.25">
      <c r="B28" s="15">
        <v>516</v>
      </c>
      <c r="C28" s="57" t="s">
        <v>187</v>
      </c>
      <c r="D28" s="17">
        <f>D210</f>
        <v>66</v>
      </c>
      <c r="E28" s="16" t="s">
        <v>16</v>
      </c>
      <c r="F28" s="32" t="s">
        <v>188</v>
      </c>
      <c r="G28" s="33"/>
      <c r="H28" s="33"/>
      <c r="I28" s="33"/>
      <c r="J28" s="33"/>
      <c r="K28" s="33"/>
      <c r="L28" s="33"/>
      <c r="M28" s="33"/>
      <c r="N28" s="73"/>
    </row>
    <row r="29" spans="2:16" x14ac:dyDescent="0.25">
      <c r="B29" s="15">
        <v>516</v>
      </c>
      <c r="C29" s="57">
        <v>13600</v>
      </c>
      <c r="D29" s="11">
        <f>D216</f>
        <v>21</v>
      </c>
      <c r="E29" s="16" t="s">
        <v>40</v>
      </c>
      <c r="F29" s="32" t="s">
        <v>44</v>
      </c>
      <c r="G29" s="33"/>
      <c r="H29" s="33"/>
      <c r="I29" s="33"/>
      <c r="J29" s="33"/>
      <c r="K29" s="33"/>
      <c r="L29" s="33"/>
      <c r="M29" s="33"/>
      <c r="N29" s="73"/>
    </row>
    <row r="30" spans="2:16" x14ac:dyDescent="0.25">
      <c r="B30" s="15">
        <v>516</v>
      </c>
      <c r="C30" s="57" t="s">
        <v>124</v>
      </c>
      <c r="D30" s="11">
        <f>D225</f>
        <v>75</v>
      </c>
      <c r="E30" s="16" t="s">
        <v>16</v>
      </c>
      <c r="F30" s="32" t="s">
        <v>125</v>
      </c>
      <c r="G30" s="33"/>
      <c r="H30" s="33"/>
      <c r="I30" s="33"/>
      <c r="J30" s="33"/>
      <c r="K30" s="33"/>
      <c r="L30" s="33"/>
      <c r="M30" s="33"/>
      <c r="N30" s="73"/>
    </row>
    <row r="31" spans="2:16" x14ac:dyDescent="0.25">
      <c r="B31" s="15">
        <v>516</v>
      </c>
      <c r="C31" s="57">
        <v>43100</v>
      </c>
      <c r="D31" s="11">
        <f>8*4</f>
        <v>32</v>
      </c>
      <c r="E31" s="16" t="s">
        <v>18</v>
      </c>
      <c r="F31" s="59" t="s">
        <v>194</v>
      </c>
      <c r="G31" s="33"/>
      <c r="H31" s="33"/>
      <c r="I31" s="33"/>
      <c r="J31" s="33"/>
      <c r="K31" s="33"/>
      <c r="L31" s="33"/>
      <c r="M31" s="33"/>
      <c r="N31" s="73"/>
    </row>
    <row r="32" spans="2:16" x14ac:dyDescent="0.25">
      <c r="B32" s="15"/>
      <c r="C32" s="57"/>
      <c r="D32" s="11"/>
      <c r="E32" s="16"/>
      <c r="F32" s="32"/>
      <c r="G32" s="33"/>
      <c r="H32" s="33"/>
      <c r="I32" s="33"/>
      <c r="J32" s="33"/>
      <c r="K32" s="33"/>
      <c r="L32" s="33"/>
      <c r="M32" s="33"/>
      <c r="N32" s="73"/>
    </row>
    <row r="33" spans="2:15" x14ac:dyDescent="0.25">
      <c r="B33" s="15">
        <v>517</v>
      </c>
      <c r="C33" s="57" t="s">
        <v>170</v>
      </c>
      <c r="D33" s="11">
        <f>D236</f>
        <v>71</v>
      </c>
      <c r="E33" s="16" t="s">
        <v>16</v>
      </c>
      <c r="F33" s="32" t="s">
        <v>171</v>
      </c>
      <c r="G33" s="33"/>
      <c r="H33" s="33"/>
      <c r="I33" s="33"/>
      <c r="J33" s="33"/>
      <c r="K33" s="33"/>
      <c r="L33" s="33"/>
      <c r="M33" s="33"/>
      <c r="N33" s="73"/>
    </row>
    <row r="34" spans="2:15" x14ac:dyDescent="0.25">
      <c r="B34" s="15"/>
      <c r="C34" s="57"/>
      <c r="D34" s="11"/>
      <c r="E34" s="16"/>
      <c r="F34" s="32"/>
      <c r="G34" s="33"/>
      <c r="H34" s="33"/>
      <c r="I34" s="33"/>
      <c r="J34" s="33"/>
      <c r="K34" s="33"/>
      <c r="L34" s="33"/>
      <c r="M34" s="33"/>
      <c r="N34" s="73"/>
    </row>
    <row r="35" spans="2:15" x14ac:dyDescent="0.25">
      <c r="B35" s="15">
        <v>518</v>
      </c>
      <c r="C35" s="57" t="s">
        <v>122</v>
      </c>
      <c r="D35" s="11">
        <f>D242</f>
        <v>26</v>
      </c>
      <c r="E35" s="16" t="s">
        <v>43</v>
      </c>
      <c r="F35" s="32" t="s">
        <v>123</v>
      </c>
      <c r="G35" s="33"/>
      <c r="H35" s="33"/>
      <c r="I35" s="33"/>
      <c r="J35" s="33"/>
      <c r="K35" s="33"/>
      <c r="L35" s="33"/>
      <c r="M35" s="33"/>
      <c r="N35" s="73"/>
    </row>
    <row r="36" spans="2:15" x14ac:dyDescent="0.25">
      <c r="B36" s="15"/>
      <c r="C36" s="57"/>
      <c r="D36" s="11"/>
      <c r="E36" s="16"/>
      <c r="F36" s="32"/>
      <c r="G36" s="33"/>
      <c r="H36" s="33"/>
      <c r="I36" s="33"/>
      <c r="J36" s="33"/>
      <c r="K36" s="33"/>
      <c r="L36" s="33"/>
      <c r="M36" s="33"/>
      <c r="N36" s="73"/>
    </row>
    <row r="37" spans="2:15" x14ac:dyDescent="0.25">
      <c r="B37" s="9" t="s">
        <v>92</v>
      </c>
      <c r="C37" s="56" t="s">
        <v>93</v>
      </c>
      <c r="D37" s="11">
        <f>D259</f>
        <v>68</v>
      </c>
      <c r="E37" s="10" t="s">
        <v>16</v>
      </c>
      <c r="F37" s="32" t="s">
        <v>91</v>
      </c>
      <c r="G37" s="33"/>
      <c r="H37" s="33"/>
      <c r="I37" s="33"/>
      <c r="J37" s="33"/>
      <c r="K37" s="33"/>
      <c r="L37" s="33"/>
      <c r="M37" s="33"/>
      <c r="N37" s="73"/>
    </row>
    <row r="38" spans="2:15" x14ac:dyDescent="0.25">
      <c r="B38" s="9"/>
      <c r="C38" s="56"/>
      <c r="D38" s="10"/>
      <c r="E38" s="10"/>
      <c r="F38" s="32"/>
      <c r="G38" s="33"/>
      <c r="H38" s="33"/>
      <c r="I38" s="33"/>
      <c r="J38" s="33"/>
      <c r="K38" s="33"/>
      <c r="L38" s="33"/>
      <c r="M38" s="33"/>
      <c r="N38" s="73"/>
    </row>
    <row r="39" spans="2:15" x14ac:dyDescent="0.25">
      <c r="B39" s="15">
        <v>526</v>
      </c>
      <c r="C39" s="62" t="s">
        <v>195</v>
      </c>
      <c r="D39" s="11">
        <f>D269</f>
        <v>184</v>
      </c>
      <c r="E39" s="16" t="s">
        <v>39</v>
      </c>
      <c r="F39" s="32" t="s">
        <v>196</v>
      </c>
      <c r="G39" s="33"/>
      <c r="H39" s="33"/>
      <c r="I39" s="33"/>
      <c r="J39" s="33"/>
      <c r="K39" s="33"/>
      <c r="L39" s="33"/>
      <c r="M39" s="33"/>
      <c r="N39" s="73"/>
      <c r="O39" s="45"/>
    </row>
    <row r="40" spans="2:15" x14ac:dyDescent="0.25">
      <c r="B40" s="15">
        <v>526</v>
      </c>
      <c r="C40" s="62" t="s">
        <v>137</v>
      </c>
      <c r="D40" s="17">
        <f>D276</f>
        <v>66</v>
      </c>
      <c r="E40" s="16" t="s">
        <v>16</v>
      </c>
      <c r="F40" s="44" t="s">
        <v>138</v>
      </c>
      <c r="G40" s="46"/>
      <c r="H40" s="46"/>
      <c r="I40" s="46"/>
      <c r="J40" s="46"/>
      <c r="K40" s="46"/>
      <c r="L40" s="46"/>
      <c r="M40" s="46"/>
      <c r="N40" s="74"/>
      <c r="O40" s="45"/>
    </row>
    <row r="41" spans="2:15" x14ac:dyDescent="0.25">
      <c r="B41" s="15"/>
      <c r="C41" s="62"/>
      <c r="D41" s="17"/>
      <c r="E41" s="16"/>
      <c r="F41" s="44"/>
      <c r="G41" s="46"/>
      <c r="H41" s="46"/>
      <c r="I41" s="46"/>
      <c r="J41" s="46"/>
      <c r="K41" s="46"/>
      <c r="L41" s="46"/>
      <c r="M41" s="46"/>
      <c r="N41" s="74"/>
    </row>
    <row r="42" spans="2:15" x14ac:dyDescent="0.25">
      <c r="B42" s="15">
        <v>601</v>
      </c>
      <c r="C42" s="62" t="s">
        <v>126</v>
      </c>
      <c r="D42" s="17">
        <f>D283</f>
        <v>43</v>
      </c>
      <c r="E42" s="16" t="s">
        <v>43</v>
      </c>
      <c r="F42" s="44" t="s">
        <v>127</v>
      </c>
      <c r="G42" s="46"/>
      <c r="H42" s="46"/>
      <c r="I42" s="46"/>
      <c r="J42" s="46"/>
      <c r="K42" s="46"/>
      <c r="L42" s="46"/>
      <c r="M42" s="46"/>
      <c r="N42" s="74"/>
    </row>
    <row r="43" spans="2:15" x14ac:dyDescent="0.25">
      <c r="B43" s="15"/>
      <c r="C43" s="57"/>
      <c r="D43" s="17"/>
      <c r="E43" s="16"/>
      <c r="F43" s="44"/>
      <c r="G43" s="46"/>
      <c r="H43" s="46"/>
      <c r="I43" s="46"/>
      <c r="J43" s="46"/>
      <c r="K43" s="46"/>
      <c r="L43" s="46"/>
      <c r="M43" s="46"/>
      <c r="N43" s="74"/>
    </row>
    <row r="44" spans="2:15" x14ac:dyDescent="0.25">
      <c r="B44" s="15"/>
      <c r="C44" s="57"/>
      <c r="D44" s="17"/>
      <c r="E44" s="16"/>
      <c r="F44" s="44"/>
      <c r="G44" s="46"/>
      <c r="H44" s="67"/>
      <c r="I44" s="46"/>
      <c r="J44" s="46"/>
      <c r="K44" s="46"/>
      <c r="L44" s="46"/>
      <c r="M44" s="46"/>
      <c r="N44" s="74"/>
    </row>
    <row r="45" spans="2:15" ht="15.75" thickBot="1" x14ac:dyDescent="0.3">
      <c r="B45" s="76"/>
      <c r="C45" s="77"/>
      <c r="D45" s="78"/>
      <c r="E45" s="79"/>
      <c r="F45" s="80"/>
      <c r="G45" s="81"/>
      <c r="H45" s="81"/>
      <c r="I45" s="81"/>
      <c r="J45" s="81"/>
      <c r="K45" s="81"/>
      <c r="L45" s="81"/>
      <c r="M45" s="81"/>
      <c r="N45" s="82"/>
    </row>
    <row r="46" spans="2:15" ht="15.75" hidden="1" thickBot="1" x14ac:dyDescent="0.3">
      <c r="B46" s="41" t="s">
        <v>36</v>
      </c>
      <c r="C46" s="42"/>
      <c r="D46" s="43"/>
      <c r="E46" s="42"/>
      <c r="F46" s="42"/>
      <c r="G46" s="42"/>
      <c r="H46" s="42"/>
      <c r="I46" s="42"/>
      <c r="J46" s="42"/>
      <c r="K46" s="42"/>
      <c r="L46" s="42"/>
      <c r="M46" s="65"/>
      <c r="N46" s="75"/>
      <c r="O46" s="45"/>
    </row>
    <row r="47" spans="2:15" x14ac:dyDescent="0.25">
      <c r="B47" s="8"/>
      <c r="C47" s="8"/>
      <c r="E47" s="8"/>
      <c r="F47" s="8"/>
      <c r="G47" s="8"/>
      <c r="H47" s="8"/>
      <c r="I47" s="8"/>
      <c r="J47" s="8"/>
      <c r="K47" s="8"/>
      <c r="L47" s="8"/>
      <c r="M47" s="50"/>
      <c r="N47" s="8"/>
    </row>
    <row r="48" spans="2:15" x14ac:dyDescent="0.25">
      <c r="B48" s="8"/>
      <c r="C48" s="8"/>
      <c r="E48" s="8"/>
      <c r="F48" s="8"/>
      <c r="G48" s="8"/>
      <c r="H48" s="8"/>
      <c r="I48" s="8"/>
      <c r="J48" s="8"/>
      <c r="K48" s="8"/>
      <c r="L48" s="8"/>
      <c r="M48" s="50"/>
      <c r="N48" s="8"/>
    </row>
    <row r="49" spans="1:14" x14ac:dyDescent="0.25">
      <c r="A49" s="63"/>
      <c r="B49" s="18">
        <f>B11</f>
        <v>202</v>
      </c>
      <c r="C49" s="18" t="str">
        <f>C11</f>
        <v>22900</v>
      </c>
      <c r="D49" s="25">
        <f>ROUNDUP(D55,0)</f>
        <v>217</v>
      </c>
      <c r="E49" s="18" t="str">
        <f>E11</f>
        <v>SY</v>
      </c>
      <c r="F49" s="55" t="str">
        <f>F11</f>
        <v>APPROACH SLAB REMOVED</v>
      </c>
      <c r="G49" s="18"/>
      <c r="H49" s="18"/>
      <c r="I49" s="20"/>
      <c r="J49" s="20"/>
      <c r="K49" s="20"/>
      <c r="L49" s="20"/>
      <c r="M49" s="51"/>
      <c r="N49" s="20"/>
    </row>
    <row r="50" spans="1:14" x14ac:dyDescent="0.25">
      <c r="D50" s="21">
        <v>39</v>
      </c>
      <c r="E50" t="s">
        <v>19</v>
      </c>
      <c r="F50" t="s">
        <v>141</v>
      </c>
      <c r="K50" s="22"/>
    </row>
    <row r="51" spans="1:14" x14ac:dyDescent="0.25">
      <c r="D51" s="21">
        <v>25</v>
      </c>
      <c r="E51" t="s">
        <v>19</v>
      </c>
      <c r="F51" t="s">
        <v>142</v>
      </c>
      <c r="K51" s="22"/>
    </row>
    <row r="52" spans="1:14" x14ac:dyDescent="0.25">
      <c r="D52" s="21">
        <v>2</v>
      </c>
      <c r="E52" t="s">
        <v>22</v>
      </c>
      <c r="F52" t="s">
        <v>106</v>
      </c>
      <c r="K52" s="22"/>
    </row>
    <row r="53" spans="1:14" x14ac:dyDescent="0.25">
      <c r="D53" s="22"/>
      <c r="K53" s="22"/>
    </row>
    <row r="54" spans="1:14" x14ac:dyDescent="0.25">
      <c r="D54" s="22">
        <f>D50*D51*D52</f>
        <v>1950</v>
      </c>
      <c r="E54" t="s">
        <v>20</v>
      </c>
      <c r="F54" t="s">
        <v>33</v>
      </c>
      <c r="K54" s="22"/>
    </row>
    <row r="55" spans="1:14" x14ac:dyDescent="0.25">
      <c r="D55" s="23">
        <f>D54/9</f>
        <v>216.66666666666666</v>
      </c>
      <c r="E55" s="24" t="s">
        <v>24</v>
      </c>
      <c r="F55" s="24" t="s">
        <v>23</v>
      </c>
    </row>
    <row r="56" spans="1:14" x14ac:dyDescent="0.25">
      <c r="B56" s="8"/>
      <c r="C56" s="8"/>
      <c r="E56" s="8"/>
      <c r="F56" s="8"/>
      <c r="G56" s="8"/>
      <c r="H56" s="8"/>
      <c r="I56" s="8"/>
      <c r="J56" s="8"/>
      <c r="K56" s="8"/>
      <c r="L56" s="8"/>
      <c r="M56" s="50"/>
      <c r="N56" s="8"/>
    </row>
    <row r="57" spans="1:14" hidden="1" x14ac:dyDescent="0.25">
      <c r="B57" s="18" t="e">
        <f>#REF!</f>
        <v>#REF!</v>
      </c>
      <c r="C57" s="18" t="e">
        <f>#REF!</f>
        <v>#REF!</v>
      </c>
      <c r="D57" s="25">
        <f>ROUNDUP(D66,0)</f>
        <v>676</v>
      </c>
      <c r="E57" s="18" t="e">
        <f>#REF!</f>
        <v>#REF!</v>
      </c>
      <c r="F57" s="55" t="e">
        <f>#REF!</f>
        <v>#REF!</v>
      </c>
      <c r="G57" s="20"/>
      <c r="H57" s="20"/>
      <c r="I57" s="20"/>
      <c r="J57" s="20"/>
      <c r="K57" s="20"/>
      <c r="L57" s="20"/>
      <c r="M57" s="51"/>
      <c r="N57" s="20"/>
    </row>
    <row r="58" spans="1:14" hidden="1" x14ac:dyDescent="0.25">
      <c r="D58" s="21">
        <v>132.33000000000001</v>
      </c>
      <c r="E58" t="s">
        <v>20</v>
      </c>
      <c r="F58" t="s">
        <v>50</v>
      </c>
      <c r="K58" s="22"/>
    </row>
    <row r="59" spans="1:14" hidden="1" x14ac:dyDescent="0.25">
      <c r="D59" s="21">
        <v>6.8</v>
      </c>
      <c r="E59" t="s">
        <v>20</v>
      </c>
      <c r="F59" t="s">
        <v>54</v>
      </c>
      <c r="K59" s="22"/>
    </row>
    <row r="60" spans="1:14" hidden="1" x14ac:dyDescent="0.25">
      <c r="D60" s="21">
        <v>133.5</v>
      </c>
      <c r="E60" t="s">
        <v>20</v>
      </c>
      <c r="F60" t="s">
        <v>51</v>
      </c>
      <c r="K60" s="22"/>
    </row>
    <row r="61" spans="1:14" hidden="1" x14ac:dyDescent="0.25">
      <c r="D61" s="21">
        <v>5</v>
      </c>
      <c r="E61" t="s">
        <v>20</v>
      </c>
      <c r="F61" t="s">
        <v>53</v>
      </c>
      <c r="K61" s="22"/>
    </row>
    <row r="62" spans="1:14" hidden="1" x14ac:dyDescent="0.25">
      <c r="D62" s="21">
        <v>54.75</v>
      </c>
      <c r="E62" t="s">
        <v>19</v>
      </c>
      <c r="F62" t="s">
        <v>87</v>
      </c>
      <c r="K62" s="22"/>
    </row>
    <row r="63" spans="1:14" hidden="1" x14ac:dyDescent="0.25">
      <c r="D63" s="22"/>
      <c r="K63" s="22"/>
    </row>
    <row r="64" spans="1:14" hidden="1" x14ac:dyDescent="0.25">
      <c r="D64" s="22">
        <f>(SUM(D58:D61))*D62</f>
        <v>15200.2425</v>
      </c>
      <c r="E64" t="s">
        <v>29</v>
      </c>
      <c r="F64" t="s">
        <v>21</v>
      </c>
      <c r="K64" s="22"/>
    </row>
    <row r="65" spans="2:14" hidden="1" x14ac:dyDescent="0.25">
      <c r="D65" s="22">
        <f>D64+0.2*D64</f>
        <v>18240.291000000001</v>
      </c>
      <c r="E65" t="s">
        <v>29</v>
      </c>
      <c r="F65" t="s">
        <v>90</v>
      </c>
      <c r="K65" s="22"/>
    </row>
    <row r="66" spans="2:14" hidden="1" x14ac:dyDescent="0.25">
      <c r="D66" s="23">
        <f>D65/27</f>
        <v>675.56633333333332</v>
      </c>
      <c r="E66" s="24" t="s">
        <v>30</v>
      </c>
      <c r="F66" s="24" t="s">
        <v>23</v>
      </c>
    </row>
    <row r="67" spans="2:14" hidden="1" x14ac:dyDescent="0.25">
      <c r="B67" s="8"/>
      <c r="C67" s="8"/>
      <c r="E67" s="8"/>
      <c r="F67" s="8"/>
      <c r="G67" s="8"/>
      <c r="H67" s="8"/>
      <c r="I67" s="8"/>
      <c r="J67" s="8"/>
      <c r="K67" s="8"/>
      <c r="L67" s="8"/>
      <c r="M67" s="50"/>
      <c r="N67" s="8"/>
    </row>
    <row r="68" spans="2:14" hidden="1" x14ac:dyDescent="0.25">
      <c r="B68" s="18" t="e">
        <f>#REF!</f>
        <v>#REF!</v>
      </c>
      <c r="C68" s="28" t="e">
        <f>#REF!</f>
        <v>#REF!</v>
      </c>
      <c r="D68" s="25">
        <f>ROUNDUP(D77,0)</f>
        <v>317</v>
      </c>
      <c r="E68" s="18" t="e">
        <f>#REF!</f>
        <v>#REF!</v>
      </c>
      <c r="F68" s="55" t="e">
        <f>#REF!</f>
        <v>#REF!</v>
      </c>
      <c r="G68" s="20"/>
      <c r="H68" s="20"/>
      <c r="I68" s="20"/>
      <c r="J68" s="20"/>
      <c r="K68" s="20"/>
      <c r="L68" s="20"/>
      <c r="M68" s="51"/>
      <c r="N68" s="20"/>
    </row>
    <row r="69" spans="2:14" hidden="1" x14ac:dyDescent="0.25">
      <c r="D69" s="21">
        <v>65</v>
      </c>
      <c r="E69" t="s">
        <v>20</v>
      </c>
      <c r="F69" t="s">
        <v>50</v>
      </c>
      <c r="K69" s="22"/>
    </row>
    <row r="70" spans="2:14" hidden="1" x14ac:dyDescent="0.25">
      <c r="D70" s="21">
        <v>3</v>
      </c>
      <c r="E70" t="s">
        <v>20</v>
      </c>
      <c r="F70" t="s">
        <v>54</v>
      </c>
      <c r="K70" s="22"/>
    </row>
    <row r="71" spans="2:14" hidden="1" x14ac:dyDescent="0.25">
      <c r="D71" s="21">
        <v>65.5</v>
      </c>
      <c r="E71" t="s">
        <v>20</v>
      </c>
      <c r="F71" t="s">
        <v>51</v>
      </c>
      <c r="K71" s="22"/>
    </row>
    <row r="72" spans="2:14" hidden="1" x14ac:dyDescent="0.25">
      <c r="D72" s="21">
        <v>2.7</v>
      </c>
      <c r="E72" t="s">
        <v>20</v>
      </c>
      <c r="F72" t="s">
        <v>53</v>
      </c>
      <c r="K72" s="22"/>
    </row>
    <row r="73" spans="2:14" hidden="1" x14ac:dyDescent="0.25">
      <c r="D73" s="21">
        <v>57</v>
      </c>
      <c r="E73" t="s">
        <v>19</v>
      </c>
      <c r="F73" t="s">
        <v>52</v>
      </c>
      <c r="K73" s="22"/>
    </row>
    <row r="74" spans="2:14" hidden="1" x14ac:dyDescent="0.25">
      <c r="D74" s="22"/>
      <c r="K74" s="22"/>
    </row>
    <row r="75" spans="2:14" hidden="1" x14ac:dyDescent="0.25">
      <c r="D75" s="22">
        <f>(SUM(D69:D72))*D73</f>
        <v>7763.4</v>
      </c>
      <c r="E75" t="s">
        <v>29</v>
      </c>
      <c r="F75" t="s">
        <v>21</v>
      </c>
      <c r="K75" s="22"/>
    </row>
    <row r="76" spans="2:14" hidden="1" x14ac:dyDescent="0.25">
      <c r="D76" s="22">
        <f>D75+0.1*D75</f>
        <v>8539.74</v>
      </c>
      <c r="E76" t="s">
        <v>29</v>
      </c>
      <c r="F76" t="s">
        <v>88</v>
      </c>
      <c r="K76" s="22"/>
    </row>
    <row r="77" spans="2:14" hidden="1" x14ac:dyDescent="0.25">
      <c r="D77" s="23">
        <f>D76/27</f>
        <v>316.28666666666663</v>
      </c>
      <c r="E77" s="24" t="s">
        <v>30</v>
      </c>
      <c r="F77" s="24" t="s">
        <v>23</v>
      </c>
    </row>
    <row r="78" spans="2:14" hidden="1" x14ac:dyDescent="0.25"/>
    <row r="79" spans="2:14" hidden="1" x14ac:dyDescent="0.25">
      <c r="B79" s="18">
        <f>B15</f>
        <v>503</v>
      </c>
      <c r="C79" s="18">
        <f>C15</f>
        <v>21300</v>
      </c>
      <c r="D79" s="34">
        <f>ROUNDUP(D106,0)</f>
        <v>749</v>
      </c>
      <c r="E79" s="18" t="s">
        <v>43</v>
      </c>
      <c r="F79" s="55" t="str">
        <f>F15</f>
        <v>UNCLASSIFIED EXCAVATION</v>
      </c>
      <c r="G79" s="20"/>
      <c r="H79" s="20"/>
      <c r="I79" s="20"/>
      <c r="J79" s="20"/>
      <c r="K79" s="20"/>
      <c r="L79" s="20"/>
      <c r="M79" s="51"/>
      <c r="N79" s="20"/>
    </row>
    <row r="80" spans="2:14" hidden="1" x14ac:dyDescent="0.25">
      <c r="B80" t="s">
        <v>62</v>
      </c>
      <c r="D80" s="21">
        <v>8</v>
      </c>
      <c r="E80" t="s">
        <v>19</v>
      </c>
      <c r="F80" t="s">
        <v>99</v>
      </c>
      <c r="K80" s="22"/>
    </row>
    <row r="81" spans="2:11" hidden="1" x14ac:dyDescent="0.25">
      <c r="D81" s="21">
        <v>819</v>
      </c>
      <c r="E81" t="s">
        <v>19</v>
      </c>
      <c r="F81" t="s">
        <v>76</v>
      </c>
      <c r="K81" s="22"/>
    </row>
    <row r="82" spans="2:11" hidden="1" x14ac:dyDescent="0.25">
      <c r="D82" s="21">
        <v>802.6</v>
      </c>
      <c r="E82" t="s">
        <v>19</v>
      </c>
      <c r="F82" t="s">
        <v>89</v>
      </c>
      <c r="K82" s="22"/>
    </row>
    <row r="83" spans="2:11" hidden="1" x14ac:dyDescent="0.25">
      <c r="D83" s="21">
        <v>806</v>
      </c>
      <c r="E83" t="s">
        <v>19</v>
      </c>
      <c r="F83" t="s">
        <v>77</v>
      </c>
      <c r="K83" s="22"/>
    </row>
    <row r="84" spans="2:11" hidden="1" x14ac:dyDescent="0.25">
      <c r="D84" s="22">
        <v>16.7</v>
      </c>
      <c r="E84" t="s">
        <v>19</v>
      </c>
      <c r="F84" t="s">
        <v>78</v>
      </c>
      <c r="K84" s="22"/>
    </row>
    <row r="85" spans="2:11" hidden="1" x14ac:dyDescent="0.25">
      <c r="D85" s="22">
        <f>D81-D83</f>
        <v>13</v>
      </c>
      <c r="E85" t="s">
        <v>19</v>
      </c>
      <c r="F85" t="s">
        <v>79</v>
      </c>
      <c r="K85" s="22"/>
    </row>
    <row r="86" spans="2:11" hidden="1" x14ac:dyDescent="0.25">
      <c r="D86" s="21">
        <v>1</v>
      </c>
      <c r="E86" t="s">
        <v>19</v>
      </c>
      <c r="F86" t="s">
        <v>81</v>
      </c>
      <c r="K86" s="22"/>
    </row>
    <row r="87" spans="2:11" hidden="1" x14ac:dyDescent="0.25">
      <c r="D87" s="22">
        <f>(D84*D86)+(D84*D80)+(D86*D85)</f>
        <v>163.29999999999998</v>
      </c>
      <c r="E87" t="s">
        <v>20</v>
      </c>
      <c r="F87" t="s">
        <v>80</v>
      </c>
      <c r="K87" s="22"/>
    </row>
    <row r="88" spans="2:11" hidden="1" x14ac:dyDescent="0.25">
      <c r="D88" s="21">
        <v>53</v>
      </c>
      <c r="E88" t="s">
        <v>19</v>
      </c>
      <c r="F88" t="s">
        <v>82</v>
      </c>
      <c r="K88" s="22"/>
    </row>
    <row r="89" spans="2:11" hidden="1" x14ac:dyDescent="0.25">
      <c r="D89" s="22">
        <f>D87*D88</f>
        <v>8654.9</v>
      </c>
      <c r="E89" t="s">
        <v>29</v>
      </c>
      <c r="F89" t="s">
        <v>83</v>
      </c>
      <c r="K89" s="22"/>
    </row>
    <row r="90" spans="2:11" hidden="1" x14ac:dyDescent="0.25">
      <c r="D90" s="22"/>
      <c r="K90" s="22"/>
    </row>
    <row r="91" spans="2:11" hidden="1" x14ac:dyDescent="0.25">
      <c r="B91" t="s">
        <v>71</v>
      </c>
      <c r="D91" s="21">
        <v>8</v>
      </c>
      <c r="E91" t="s">
        <v>19</v>
      </c>
      <c r="F91" t="s">
        <v>84</v>
      </c>
      <c r="K91" s="22"/>
    </row>
    <row r="92" spans="2:11" hidden="1" x14ac:dyDescent="0.25">
      <c r="D92" s="21">
        <v>815</v>
      </c>
      <c r="E92" t="s">
        <v>19</v>
      </c>
      <c r="F92" t="s">
        <v>85</v>
      </c>
      <c r="K92" s="22"/>
    </row>
    <row r="93" spans="2:11" hidden="1" x14ac:dyDescent="0.25">
      <c r="D93" s="21">
        <v>802.6</v>
      </c>
      <c r="E93" t="s">
        <v>19</v>
      </c>
      <c r="F93" t="s">
        <v>89</v>
      </c>
      <c r="K93" s="22"/>
    </row>
    <row r="94" spans="2:11" hidden="1" x14ac:dyDescent="0.25">
      <c r="D94" s="21">
        <v>806</v>
      </c>
      <c r="E94" t="s">
        <v>19</v>
      </c>
      <c r="F94" t="s">
        <v>77</v>
      </c>
      <c r="K94" s="22"/>
    </row>
    <row r="95" spans="2:11" hidden="1" x14ac:dyDescent="0.25">
      <c r="D95" s="22">
        <f>D92-D93</f>
        <v>12.399999999999977</v>
      </c>
      <c r="E95" t="s">
        <v>19</v>
      </c>
      <c r="F95" t="s">
        <v>78</v>
      </c>
      <c r="K95" s="22"/>
    </row>
    <row r="96" spans="2:11" hidden="1" x14ac:dyDescent="0.25">
      <c r="D96" s="22">
        <f>D92-D94</f>
        <v>9</v>
      </c>
      <c r="E96" t="s">
        <v>19</v>
      </c>
      <c r="F96" t="s">
        <v>79</v>
      </c>
      <c r="K96" s="22"/>
    </row>
    <row r="97" spans="1:14" hidden="1" x14ac:dyDescent="0.25">
      <c r="D97" s="21">
        <v>1</v>
      </c>
      <c r="E97" t="s">
        <v>19</v>
      </c>
      <c r="F97" t="s">
        <v>81</v>
      </c>
      <c r="K97" s="22"/>
    </row>
    <row r="98" spans="1:14" hidden="1" x14ac:dyDescent="0.25">
      <c r="D98" s="22">
        <f>(D95*D97)+(D95*D91)+(D97*D96)</f>
        <v>120.5999999999998</v>
      </c>
      <c r="E98" t="s">
        <v>20</v>
      </c>
      <c r="F98" t="s">
        <v>80</v>
      </c>
      <c r="K98" s="22"/>
    </row>
    <row r="99" spans="1:14" hidden="1" x14ac:dyDescent="0.25">
      <c r="D99" s="21">
        <v>12</v>
      </c>
      <c r="E99" t="s">
        <v>19</v>
      </c>
      <c r="F99" t="s">
        <v>86</v>
      </c>
      <c r="K99" s="22"/>
    </row>
    <row r="100" spans="1:14" hidden="1" x14ac:dyDescent="0.25">
      <c r="D100" s="21">
        <v>1</v>
      </c>
      <c r="F100" t="s">
        <v>96</v>
      </c>
      <c r="K100" s="22"/>
    </row>
    <row r="101" spans="1:14" hidden="1" x14ac:dyDescent="0.25">
      <c r="D101" s="22">
        <f>D98*D99*D100</f>
        <v>1447.1999999999975</v>
      </c>
      <c r="E101" t="s">
        <v>29</v>
      </c>
      <c r="F101" t="s">
        <v>83</v>
      </c>
      <c r="K101" s="22"/>
    </row>
    <row r="102" spans="1:14" hidden="1" x14ac:dyDescent="0.25">
      <c r="D102" s="22"/>
      <c r="K102" s="22"/>
    </row>
    <row r="103" spans="1:14" hidden="1" x14ac:dyDescent="0.25">
      <c r="D103" s="21">
        <v>2</v>
      </c>
      <c r="F103" t="s">
        <v>65</v>
      </c>
      <c r="K103" s="22"/>
    </row>
    <row r="104" spans="1:14" hidden="1" x14ac:dyDescent="0.25">
      <c r="D104" s="22">
        <f>(D89+D101)*D103</f>
        <v>20204.199999999993</v>
      </c>
      <c r="E104" t="s">
        <v>29</v>
      </c>
      <c r="F104" t="s">
        <v>61</v>
      </c>
    </row>
    <row r="105" spans="1:14" hidden="1" x14ac:dyDescent="0.25"/>
    <row r="106" spans="1:14" hidden="1" x14ac:dyDescent="0.25">
      <c r="D106" s="22">
        <f>D104/27</f>
        <v>748.30370370370349</v>
      </c>
      <c r="E106" t="s">
        <v>30</v>
      </c>
      <c r="F106" t="s">
        <v>23</v>
      </c>
    </row>
    <row r="107" spans="1:14" hidden="1" x14ac:dyDescent="0.25"/>
    <row r="108" spans="1:14" hidden="1" x14ac:dyDescent="0.25">
      <c r="D108" s="22"/>
      <c r="G108" s="8"/>
      <c r="H108" s="8"/>
      <c r="I108" s="8"/>
      <c r="J108" s="8"/>
      <c r="K108" s="8"/>
      <c r="L108" s="8"/>
      <c r="M108" s="50"/>
      <c r="N108" s="8"/>
    </row>
    <row r="109" spans="1:14" x14ac:dyDescent="0.25">
      <c r="A109" s="63"/>
      <c r="B109" s="18">
        <f>B12</f>
        <v>202</v>
      </c>
      <c r="C109" s="18" t="str">
        <f>C12</f>
        <v>23500</v>
      </c>
      <c r="D109" s="25">
        <f>ROUNDUP(D114,0)</f>
        <v>122</v>
      </c>
      <c r="E109" s="18" t="str">
        <f>E12</f>
        <v>SY</v>
      </c>
      <c r="F109" s="36" t="str">
        <f>F12</f>
        <v>WEARING COURSE REMOVED</v>
      </c>
      <c r="G109" s="18"/>
      <c r="H109" s="18"/>
      <c r="I109" s="20"/>
      <c r="J109" s="20"/>
      <c r="K109" s="20"/>
      <c r="L109" s="20"/>
      <c r="M109" s="51"/>
      <c r="N109" s="20"/>
    </row>
    <row r="110" spans="1:14" x14ac:dyDescent="0.25">
      <c r="D110" s="21">
        <v>39</v>
      </c>
      <c r="E110" t="s">
        <v>19</v>
      </c>
      <c r="F110" t="s">
        <v>141</v>
      </c>
      <c r="K110" s="22"/>
    </row>
    <row r="111" spans="1:14" x14ac:dyDescent="0.25">
      <c r="D111" s="21">
        <v>28</v>
      </c>
      <c r="E111" t="s">
        <v>19</v>
      </c>
      <c r="F111" t="s">
        <v>142</v>
      </c>
      <c r="K111" s="22"/>
    </row>
    <row r="112" spans="1:14" x14ac:dyDescent="0.25">
      <c r="D112" s="22"/>
      <c r="K112" s="22"/>
    </row>
    <row r="113" spans="1:14" x14ac:dyDescent="0.25">
      <c r="D113" s="22">
        <f>D110*D111</f>
        <v>1092</v>
      </c>
      <c r="E113" t="s">
        <v>20</v>
      </c>
      <c r="F113" t="s">
        <v>33</v>
      </c>
      <c r="K113" s="22"/>
    </row>
    <row r="114" spans="1:14" x14ac:dyDescent="0.25">
      <c r="D114" s="23">
        <f>D113/9</f>
        <v>121.33333333333333</v>
      </c>
      <c r="E114" s="24" t="s">
        <v>24</v>
      </c>
      <c r="F114" s="24" t="s">
        <v>23</v>
      </c>
    </row>
    <row r="115" spans="1:14" x14ac:dyDescent="0.25">
      <c r="B115" s="8"/>
      <c r="C115" s="8"/>
      <c r="E115" s="8"/>
      <c r="F115" s="8"/>
      <c r="G115" s="8"/>
      <c r="H115" s="8"/>
      <c r="I115" s="8"/>
      <c r="J115" s="8"/>
      <c r="K115" s="8"/>
      <c r="L115" s="8"/>
      <c r="M115" s="50"/>
      <c r="N115" s="8"/>
    </row>
    <row r="116" spans="1:14" x14ac:dyDescent="0.25">
      <c r="A116" s="63"/>
      <c r="B116" s="18">
        <f>B17</f>
        <v>509</v>
      </c>
      <c r="C116" s="18">
        <f>C17</f>
        <v>10000</v>
      </c>
      <c r="D116" s="19">
        <f>ROUNDUP(D120,0)</f>
        <v>7403</v>
      </c>
      <c r="E116" s="18" t="str">
        <f>E17</f>
        <v>LB</v>
      </c>
      <c r="F116" s="55" t="str">
        <f>F17</f>
        <v>EPOXY COATED STEEL REINFORCEMENT</v>
      </c>
      <c r="G116" s="20"/>
      <c r="H116" s="20"/>
      <c r="I116" s="20"/>
      <c r="J116" s="20"/>
      <c r="K116" s="20"/>
      <c r="L116" s="20"/>
      <c r="M116" s="51"/>
      <c r="N116" s="20"/>
    </row>
    <row r="117" spans="1:14" x14ac:dyDescent="0.25">
      <c r="D117" s="21">
        <v>2797</v>
      </c>
      <c r="E117" t="s">
        <v>25</v>
      </c>
      <c r="F117" t="s">
        <v>98</v>
      </c>
    </row>
    <row r="118" spans="1:14" x14ac:dyDescent="0.25">
      <c r="D118" s="21">
        <v>3170</v>
      </c>
      <c r="E118" t="s">
        <v>25</v>
      </c>
      <c r="F118" t="s">
        <v>114</v>
      </c>
    </row>
    <row r="119" spans="1:14" x14ac:dyDescent="0.25">
      <c r="D119" s="21">
        <v>1436</v>
      </c>
      <c r="E119" t="s">
        <v>25</v>
      </c>
      <c r="F119" t="s">
        <v>185</v>
      </c>
    </row>
    <row r="120" spans="1:14" x14ac:dyDescent="0.25">
      <c r="D120" s="23">
        <f>SUM(D117:D119)</f>
        <v>7403</v>
      </c>
      <c r="E120" s="24" t="s">
        <v>25</v>
      </c>
      <c r="F120" s="24" t="s">
        <v>23</v>
      </c>
      <c r="G120" s="24"/>
    </row>
    <row r="121" spans="1:14" x14ac:dyDescent="0.25">
      <c r="D121" s="23"/>
      <c r="E121" s="24"/>
      <c r="F121" s="24"/>
      <c r="G121" s="24"/>
    </row>
    <row r="122" spans="1:14" x14ac:dyDescent="0.25">
      <c r="A122" s="63"/>
      <c r="B122" s="18">
        <f>B19</f>
        <v>510</v>
      </c>
      <c r="C122" s="18" t="str">
        <f>C19</f>
        <v>10001</v>
      </c>
      <c r="D122" s="25">
        <f>ROUNDUP(D125,0)</f>
        <v>212</v>
      </c>
      <c r="E122" s="18" t="str">
        <f>E19</f>
        <v>EA</v>
      </c>
      <c r="F122" s="55" t="str">
        <f>F19</f>
        <v>DOWEL HOLES WITH NONSHRINK, NONMETALLIC GROUT, AS PER PLAN</v>
      </c>
      <c r="G122" s="20"/>
      <c r="H122" s="20"/>
      <c r="I122" s="20"/>
      <c r="J122" s="20"/>
      <c r="K122" s="20"/>
      <c r="L122" s="20"/>
      <c r="M122" s="51"/>
      <c r="N122" s="20"/>
    </row>
    <row r="123" spans="1:14" x14ac:dyDescent="0.25">
      <c r="D123" s="21">
        <f>66+20+20</f>
        <v>106</v>
      </c>
      <c r="E123" t="s">
        <v>22</v>
      </c>
      <c r="F123" t="s">
        <v>128</v>
      </c>
      <c r="G123" s="24"/>
    </row>
    <row r="124" spans="1:14" x14ac:dyDescent="0.25">
      <c r="D124" s="21">
        <v>2</v>
      </c>
      <c r="E124" t="s">
        <v>22</v>
      </c>
      <c r="F124" t="s">
        <v>65</v>
      </c>
      <c r="G124" s="24"/>
    </row>
    <row r="125" spans="1:14" x14ac:dyDescent="0.25">
      <c r="D125" s="23">
        <f>D123*D124</f>
        <v>212</v>
      </c>
      <c r="E125" s="24" t="s">
        <v>22</v>
      </c>
      <c r="F125" s="24" t="s">
        <v>23</v>
      </c>
      <c r="G125" s="24"/>
    </row>
    <row r="126" spans="1:14" x14ac:dyDescent="0.25">
      <c r="D126" s="22"/>
    </row>
    <row r="127" spans="1:14" x14ac:dyDescent="0.25">
      <c r="A127" s="64"/>
      <c r="B127" s="18">
        <f>B21</f>
        <v>511</v>
      </c>
      <c r="C127" s="18" t="str">
        <f>C21</f>
        <v>31610</v>
      </c>
      <c r="D127" s="25">
        <f>ROUNDUP(D145,0)</f>
        <v>23</v>
      </c>
      <c r="E127" s="18" t="str">
        <f>E21</f>
        <v>CY</v>
      </c>
      <c r="F127" s="55" t="str">
        <f>F21</f>
        <v>CLASS QC2 CONCRETE, SUPERSTRUCTURE</v>
      </c>
      <c r="G127" s="20"/>
      <c r="H127" s="20"/>
      <c r="I127" s="20"/>
      <c r="J127" s="20"/>
      <c r="K127" s="20"/>
      <c r="L127" s="20"/>
      <c r="M127" s="51"/>
      <c r="N127" s="20"/>
    </row>
    <row r="128" spans="1:14" x14ac:dyDescent="0.25">
      <c r="B128" t="s">
        <v>38</v>
      </c>
      <c r="D128" s="21">
        <v>6.1875</v>
      </c>
      <c r="E128" t="s">
        <v>26</v>
      </c>
      <c r="F128" t="s">
        <v>134</v>
      </c>
    </row>
    <row r="129" spans="2:6" x14ac:dyDescent="0.25">
      <c r="D129" s="21">
        <v>26</v>
      </c>
      <c r="E129" t="s">
        <v>19</v>
      </c>
      <c r="F129" t="s">
        <v>27</v>
      </c>
    </row>
    <row r="130" spans="2:6" x14ac:dyDescent="0.25">
      <c r="D130" s="21">
        <v>33</v>
      </c>
      <c r="E130" t="s">
        <v>19</v>
      </c>
      <c r="F130" t="s">
        <v>28</v>
      </c>
    </row>
    <row r="131" spans="2:6" x14ac:dyDescent="0.25">
      <c r="D131" s="22">
        <f>(D128/12)*D129*D130</f>
        <v>442.40625</v>
      </c>
      <c r="E131" t="s">
        <v>29</v>
      </c>
      <c r="F131" t="s">
        <v>60</v>
      </c>
    </row>
    <row r="132" spans="2:6" x14ac:dyDescent="0.25">
      <c r="D132" s="23"/>
      <c r="E132" s="24"/>
      <c r="F132" s="24"/>
    </row>
    <row r="133" spans="2:6" x14ac:dyDescent="0.25">
      <c r="B133" t="s">
        <v>67</v>
      </c>
      <c r="D133" s="21">
        <v>1</v>
      </c>
      <c r="E133" t="s">
        <v>19</v>
      </c>
      <c r="F133" t="s">
        <v>107</v>
      </c>
    </row>
    <row r="134" spans="2:6" x14ac:dyDescent="0.25">
      <c r="D134" s="21">
        <v>1.25</v>
      </c>
      <c r="E134" t="s">
        <v>19</v>
      </c>
      <c r="F134" t="s">
        <v>108</v>
      </c>
    </row>
    <row r="135" spans="2:6" x14ac:dyDescent="0.25">
      <c r="D135" s="21">
        <v>1.5</v>
      </c>
      <c r="E135" t="s">
        <v>19</v>
      </c>
      <c r="F135" t="s">
        <v>109</v>
      </c>
    </row>
    <row r="136" spans="2:6" x14ac:dyDescent="0.25">
      <c r="D136" s="21">
        <v>0.80200000000000005</v>
      </c>
      <c r="E136" t="s">
        <v>19</v>
      </c>
      <c r="F136" t="s">
        <v>110</v>
      </c>
    </row>
    <row r="137" spans="2:6" x14ac:dyDescent="0.25">
      <c r="D137" s="21">
        <f>33+2/12</f>
        <v>33.166666666666664</v>
      </c>
      <c r="E137" t="s">
        <v>19</v>
      </c>
      <c r="F137" t="s">
        <v>143</v>
      </c>
    </row>
    <row r="138" spans="2:6" x14ac:dyDescent="0.25">
      <c r="D138" s="21">
        <v>0</v>
      </c>
      <c r="E138" t="s">
        <v>111</v>
      </c>
      <c r="F138" t="s">
        <v>112</v>
      </c>
    </row>
    <row r="139" spans="2:6" x14ac:dyDescent="0.25">
      <c r="D139" s="22">
        <f>D137/COS(RADIANS(D138))</f>
        <v>33.166666666666664</v>
      </c>
      <c r="E139" t="s">
        <v>19</v>
      </c>
      <c r="F139" t="s">
        <v>119</v>
      </c>
    </row>
    <row r="140" spans="2:6" x14ac:dyDescent="0.25">
      <c r="D140" s="22">
        <f>(D133*D134+D135*D136)*D139</f>
        <v>81.357833333333332</v>
      </c>
      <c r="E140" t="s">
        <v>29</v>
      </c>
      <c r="F140" t="s">
        <v>64</v>
      </c>
    </row>
    <row r="141" spans="2:6" x14ac:dyDescent="0.25">
      <c r="D141" s="21">
        <v>2</v>
      </c>
      <c r="F141" t="s">
        <v>65</v>
      </c>
    </row>
    <row r="142" spans="2:6" x14ac:dyDescent="0.25">
      <c r="D142" s="22">
        <f>D140*D141</f>
        <v>162.71566666666666</v>
      </c>
      <c r="E142" t="s">
        <v>29</v>
      </c>
      <c r="F142" t="s">
        <v>66</v>
      </c>
    </row>
    <row r="143" spans="2:6" x14ac:dyDescent="0.25">
      <c r="D143" s="23"/>
      <c r="E143" s="24"/>
      <c r="F143" s="24"/>
    </row>
    <row r="144" spans="2:6" x14ac:dyDescent="0.25">
      <c r="D144" s="22">
        <f>D131+D142</f>
        <v>605.12191666666672</v>
      </c>
      <c r="E144" t="s">
        <v>29</v>
      </c>
      <c r="F144" t="s">
        <v>56</v>
      </c>
    </row>
    <row r="145" spans="1:14" x14ac:dyDescent="0.25">
      <c r="D145" s="23">
        <f>D144/27</f>
        <v>22.411922839506175</v>
      </c>
      <c r="E145" s="24" t="s">
        <v>30</v>
      </c>
      <c r="F145" s="24" t="s">
        <v>41</v>
      </c>
    </row>
    <row r="147" spans="1:14" x14ac:dyDescent="0.25">
      <c r="A147" s="63"/>
      <c r="B147" s="18">
        <f>B22</f>
        <v>511</v>
      </c>
      <c r="C147" s="18" t="str">
        <f>C22</f>
        <v>45710</v>
      </c>
      <c r="D147" s="25">
        <f>ROUNDUP(D175,0)</f>
        <v>14</v>
      </c>
      <c r="E147" s="18" t="str">
        <f>E22</f>
        <v>CY</v>
      </c>
      <c r="F147" s="55" t="str">
        <f>F22</f>
        <v>CLASS QC1 CONCRETE, ABUTMENT</v>
      </c>
      <c r="G147" s="20"/>
      <c r="H147" s="20"/>
      <c r="I147" s="20"/>
      <c r="J147" s="20"/>
      <c r="K147" s="20"/>
      <c r="L147" s="20"/>
      <c r="M147" s="51"/>
      <c r="N147" s="20"/>
    </row>
    <row r="148" spans="1:14" x14ac:dyDescent="0.25">
      <c r="B148" t="s">
        <v>114</v>
      </c>
      <c r="D148" s="21">
        <f>AVERAGE(1.748,2.014)</f>
        <v>1.8809999999999998</v>
      </c>
      <c r="E148" t="s">
        <v>26</v>
      </c>
      <c r="F148" t="s">
        <v>144</v>
      </c>
    </row>
    <row r="149" spans="1:14" x14ac:dyDescent="0.25">
      <c r="D149" s="21">
        <v>2.5</v>
      </c>
      <c r="E149" t="s">
        <v>19</v>
      </c>
      <c r="F149" t="s">
        <v>113</v>
      </c>
    </row>
    <row r="150" spans="1:14" x14ac:dyDescent="0.25">
      <c r="D150" s="22">
        <f>D139</f>
        <v>33.166666666666664</v>
      </c>
      <c r="E150" t="s">
        <v>19</v>
      </c>
      <c r="F150" t="s">
        <v>120</v>
      </c>
    </row>
    <row r="151" spans="1:14" x14ac:dyDescent="0.25">
      <c r="D151" s="22">
        <f>(D148/12)*D149*D150</f>
        <v>12.997187499999997</v>
      </c>
      <c r="E151" t="s">
        <v>29</v>
      </c>
      <c r="F151" t="s">
        <v>56</v>
      </c>
    </row>
    <row r="152" spans="1:14" x14ac:dyDescent="0.25">
      <c r="D152" s="23"/>
      <c r="E152" s="24"/>
      <c r="F152" s="24"/>
    </row>
    <row r="153" spans="1:14" x14ac:dyDescent="0.25">
      <c r="D153" s="21">
        <v>2.5</v>
      </c>
      <c r="E153" t="s">
        <v>19</v>
      </c>
      <c r="F153" t="s">
        <v>28</v>
      </c>
    </row>
    <row r="154" spans="1:14" x14ac:dyDescent="0.25">
      <c r="D154" s="21">
        <v>4.67</v>
      </c>
      <c r="E154" t="s">
        <v>19</v>
      </c>
      <c r="F154" t="s">
        <v>145</v>
      </c>
    </row>
    <row r="155" spans="1:14" x14ac:dyDescent="0.25">
      <c r="B155" t="s">
        <v>153</v>
      </c>
      <c r="D155" s="21">
        <v>697.86</v>
      </c>
      <c r="E155" s="40" t="s">
        <v>19</v>
      </c>
      <c r="F155" s="40" t="s">
        <v>72</v>
      </c>
    </row>
    <row r="156" spans="1:14" x14ac:dyDescent="0.25">
      <c r="B156" t="s">
        <v>69</v>
      </c>
      <c r="D156" s="21">
        <v>693.96</v>
      </c>
      <c r="E156" s="40" t="s">
        <v>19</v>
      </c>
      <c r="F156" s="40" t="s">
        <v>73</v>
      </c>
    </row>
    <row r="157" spans="1:14" x14ac:dyDescent="0.25">
      <c r="D157" s="21">
        <v>693.96</v>
      </c>
      <c r="E157" s="40" t="s">
        <v>19</v>
      </c>
      <c r="F157" s="40" t="s">
        <v>154</v>
      </c>
    </row>
    <row r="158" spans="1:14" x14ac:dyDescent="0.25">
      <c r="D158" s="22">
        <f>D155-D157</f>
        <v>3.8999999999999773</v>
      </c>
      <c r="E158" t="s">
        <v>19</v>
      </c>
      <c r="F158" t="s">
        <v>146</v>
      </c>
    </row>
    <row r="159" spans="1:14" x14ac:dyDescent="0.25">
      <c r="D159" s="22">
        <f>D156-D157</f>
        <v>0</v>
      </c>
      <c r="E159" t="s">
        <v>19</v>
      </c>
      <c r="F159" t="s">
        <v>155</v>
      </c>
    </row>
    <row r="160" spans="1:14" x14ac:dyDescent="0.25">
      <c r="D160" s="21">
        <v>7.5860000000000003</v>
      </c>
      <c r="E160" t="s">
        <v>19</v>
      </c>
      <c r="F160" t="s">
        <v>68</v>
      </c>
    </row>
    <row r="161" spans="2:6" x14ac:dyDescent="0.25">
      <c r="D161" s="22">
        <f>$D$154*D158+0.5*(D155-D156)*D160+D159*D160</f>
        <v>33.005699999999806</v>
      </c>
      <c r="E161" t="s">
        <v>20</v>
      </c>
      <c r="F161" t="s">
        <v>148</v>
      </c>
    </row>
    <row r="162" spans="2:6" x14ac:dyDescent="0.25">
      <c r="D162" s="22">
        <f>$D$153*D161</f>
        <v>82.514249999999521</v>
      </c>
      <c r="E162" t="s">
        <v>29</v>
      </c>
      <c r="F162" t="s">
        <v>150</v>
      </c>
    </row>
    <row r="163" spans="2:6" x14ac:dyDescent="0.25">
      <c r="D163" s="22"/>
    </row>
    <row r="164" spans="2:6" x14ac:dyDescent="0.25">
      <c r="B164" t="s">
        <v>156</v>
      </c>
      <c r="D164" s="21">
        <v>697.86</v>
      </c>
      <c r="E164" s="40" t="s">
        <v>19</v>
      </c>
      <c r="F164" s="40" t="s">
        <v>72</v>
      </c>
    </row>
    <row r="165" spans="2:6" x14ac:dyDescent="0.25">
      <c r="B165" t="s">
        <v>69</v>
      </c>
      <c r="D165" s="21">
        <v>693.96</v>
      </c>
      <c r="E165" s="40" t="s">
        <v>19</v>
      </c>
      <c r="F165" s="40" t="s">
        <v>73</v>
      </c>
    </row>
    <row r="166" spans="2:6" x14ac:dyDescent="0.25">
      <c r="D166" s="21">
        <v>693.96</v>
      </c>
      <c r="E166" s="40" t="s">
        <v>19</v>
      </c>
      <c r="F166" s="40" t="s">
        <v>154</v>
      </c>
    </row>
    <row r="167" spans="2:6" x14ac:dyDescent="0.25">
      <c r="D167" s="22">
        <f>D164-D166</f>
        <v>3.8999999999999773</v>
      </c>
      <c r="E167" t="s">
        <v>19</v>
      </c>
      <c r="F167" t="s">
        <v>147</v>
      </c>
    </row>
    <row r="168" spans="2:6" x14ac:dyDescent="0.25">
      <c r="D168" s="22">
        <f>D165-D166</f>
        <v>0</v>
      </c>
      <c r="E168" t="s">
        <v>19</v>
      </c>
      <c r="F168" t="s">
        <v>163</v>
      </c>
    </row>
    <row r="169" spans="2:6" x14ac:dyDescent="0.25">
      <c r="D169" s="21">
        <v>7.59</v>
      </c>
      <c r="E169" t="s">
        <v>19</v>
      </c>
      <c r="F169" t="s">
        <v>68</v>
      </c>
    </row>
    <row r="170" spans="2:6" x14ac:dyDescent="0.25">
      <c r="D170" s="22">
        <f>$D$154*D167+0.5*(D164-D165)*D169+D168*D169</f>
        <v>33.013499999999809</v>
      </c>
      <c r="E170" t="s">
        <v>20</v>
      </c>
      <c r="F170" t="s">
        <v>149</v>
      </c>
    </row>
    <row r="171" spans="2:6" x14ac:dyDescent="0.25">
      <c r="D171" s="22">
        <f>$D$153*D170</f>
        <v>82.533749999999515</v>
      </c>
      <c r="E171" t="s">
        <v>29</v>
      </c>
      <c r="F171" t="s">
        <v>151</v>
      </c>
    </row>
    <row r="172" spans="2:6" x14ac:dyDescent="0.25">
      <c r="D172" s="22"/>
    </row>
    <row r="173" spans="2:6" x14ac:dyDescent="0.25">
      <c r="D173" s="22">
        <f>D151+D162+D171</f>
        <v>178.04518749999903</v>
      </c>
      <c r="E173" t="s">
        <v>29</v>
      </c>
      <c r="F173" t="s">
        <v>152</v>
      </c>
    </row>
    <row r="174" spans="2:6" x14ac:dyDescent="0.25">
      <c r="D174" s="21">
        <v>2</v>
      </c>
      <c r="E174" t="s">
        <v>22</v>
      </c>
      <c r="F174" t="s">
        <v>65</v>
      </c>
    </row>
    <row r="175" spans="2:6" x14ac:dyDescent="0.25">
      <c r="D175" s="23">
        <f>(D173*D174)/27</f>
        <v>13.188532407407335</v>
      </c>
      <c r="E175" s="24" t="s">
        <v>30</v>
      </c>
      <c r="F175" s="24" t="s">
        <v>23</v>
      </c>
    </row>
    <row r="176" spans="2:6" x14ac:dyDescent="0.25">
      <c r="D176" s="22"/>
    </row>
    <row r="177" spans="1:14" x14ac:dyDescent="0.25">
      <c r="A177" s="63"/>
      <c r="B177" s="18">
        <f>B24</f>
        <v>512</v>
      </c>
      <c r="C177" s="58" t="str">
        <f>C24</f>
        <v>10100</v>
      </c>
      <c r="D177" s="25">
        <f>ROUNDUP(D208,0)</f>
        <v>118</v>
      </c>
      <c r="E177" s="18" t="str">
        <f>E24</f>
        <v>SY</v>
      </c>
      <c r="F177" s="88" t="str">
        <f>F24</f>
        <v>SEALING OF CONCRETE SURFACES (EPOXY-URETHANE)</v>
      </c>
      <c r="G177" s="88"/>
      <c r="H177" s="88"/>
      <c r="I177" s="88"/>
      <c r="J177" s="88"/>
      <c r="K177" s="88"/>
      <c r="L177" s="88"/>
      <c r="M177" s="88"/>
      <c r="N177" s="88"/>
    </row>
    <row r="178" spans="1:14" x14ac:dyDescent="0.25">
      <c r="B178" t="s">
        <v>75</v>
      </c>
      <c r="D178" s="22">
        <f>$D$128</f>
        <v>6.1875</v>
      </c>
      <c r="E178" t="s">
        <v>26</v>
      </c>
      <c r="F178" t="s">
        <v>134</v>
      </c>
    </row>
    <row r="179" spans="1:14" x14ac:dyDescent="0.25">
      <c r="D179" s="21">
        <v>17</v>
      </c>
      <c r="E179" t="s">
        <v>26</v>
      </c>
      <c r="F179" t="s">
        <v>116</v>
      </c>
    </row>
    <row r="180" spans="1:14" x14ac:dyDescent="0.25">
      <c r="D180" s="21">
        <v>6</v>
      </c>
      <c r="E180" t="s">
        <v>26</v>
      </c>
      <c r="F180" t="s">
        <v>133</v>
      </c>
    </row>
    <row r="181" spans="1:14" x14ac:dyDescent="0.25">
      <c r="D181" s="21">
        <f>$D$129-2</f>
        <v>24</v>
      </c>
      <c r="E181" t="s">
        <v>19</v>
      </c>
      <c r="F181" t="s">
        <v>94</v>
      </c>
    </row>
    <row r="182" spans="1:14" x14ac:dyDescent="0.25">
      <c r="D182" s="21">
        <v>2</v>
      </c>
      <c r="E182" t="s">
        <v>22</v>
      </c>
      <c r="F182" t="s">
        <v>46</v>
      </c>
    </row>
    <row r="183" spans="1:14" x14ac:dyDescent="0.25">
      <c r="D183" s="22">
        <f>D182*D181*(D178+D179+D180)/12</f>
        <v>116.75</v>
      </c>
      <c r="E183" t="s">
        <v>20</v>
      </c>
      <c r="F183" t="s">
        <v>63</v>
      </c>
    </row>
    <row r="184" spans="1:14" x14ac:dyDescent="0.25">
      <c r="D184" s="22"/>
    </row>
    <row r="185" spans="1:14" x14ac:dyDescent="0.25">
      <c r="B185" s="27" t="s">
        <v>62</v>
      </c>
      <c r="C185" s="27"/>
      <c r="D185" s="21">
        <f>AVERAGE(6.391,6.657)</f>
        <v>6.524</v>
      </c>
      <c r="E185" s="40" t="s">
        <v>19</v>
      </c>
      <c r="F185" s="40" t="s">
        <v>115</v>
      </c>
      <c r="G185" s="40"/>
      <c r="H185" s="40"/>
      <c r="I185" s="40"/>
      <c r="J185" s="40"/>
      <c r="K185" s="40"/>
      <c r="L185" s="40"/>
      <c r="M185" s="52"/>
      <c r="N185" s="40"/>
    </row>
    <row r="186" spans="1:14" x14ac:dyDescent="0.25">
      <c r="B186" s="27"/>
      <c r="C186" s="27"/>
      <c r="D186" s="22">
        <f>D150</f>
        <v>33.166666666666664</v>
      </c>
      <c r="E186" s="40" t="s">
        <v>19</v>
      </c>
      <c r="F186" s="40" t="s">
        <v>74</v>
      </c>
      <c r="G186" s="40"/>
      <c r="H186" s="40"/>
      <c r="I186" s="40"/>
      <c r="J186" s="40"/>
      <c r="K186" s="40"/>
      <c r="L186" s="40"/>
      <c r="M186" s="52"/>
      <c r="N186" s="40"/>
    </row>
    <row r="187" spans="1:14" x14ac:dyDescent="0.25">
      <c r="D187" s="22">
        <f>D185*D186</f>
        <v>216.37933333333331</v>
      </c>
      <c r="E187" t="s">
        <v>20</v>
      </c>
      <c r="F187" t="s">
        <v>55</v>
      </c>
    </row>
    <row r="188" spans="1:14" x14ac:dyDescent="0.25">
      <c r="D188" s="22"/>
    </row>
    <row r="189" spans="1:14" x14ac:dyDescent="0.25">
      <c r="B189" t="s">
        <v>153</v>
      </c>
      <c r="C189" s="27"/>
      <c r="D189" s="21">
        <f>693.96-4.64</f>
        <v>689.32</v>
      </c>
      <c r="E189" s="40" t="s">
        <v>19</v>
      </c>
      <c r="F189" s="40" t="s">
        <v>157</v>
      </c>
    </row>
    <row r="190" spans="1:14" x14ac:dyDescent="0.25">
      <c r="B190" t="s">
        <v>69</v>
      </c>
      <c r="C190" s="27"/>
      <c r="D190" s="22">
        <f>(D155-D189)*$D$154+0.5*(D155-D156)*D160+(D156-D189)*D160</f>
        <v>89.873539999999636</v>
      </c>
      <c r="E190" s="40" t="s">
        <v>20</v>
      </c>
      <c r="F190" s="40" t="s">
        <v>158</v>
      </c>
    </row>
    <row r="191" spans="1:14" x14ac:dyDescent="0.25">
      <c r="D191" s="22">
        <f>$D$153*($D$154+D160)</f>
        <v>30.64</v>
      </c>
      <c r="E191" s="40" t="s">
        <v>20</v>
      </c>
      <c r="F191" s="40" t="s">
        <v>159</v>
      </c>
    </row>
    <row r="192" spans="1:14" x14ac:dyDescent="0.25">
      <c r="B192" s="27"/>
      <c r="C192" s="27"/>
      <c r="D192" s="21">
        <v>0.5</v>
      </c>
      <c r="E192" s="40" t="s">
        <v>19</v>
      </c>
      <c r="F192" s="40" t="s">
        <v>160</v>
      </c>
    </row>
    <row r="193" spans="2:6" x14ac:dyDescent="0.25">
      <c r="B193" s="27"/>
      <c r="C193" s="27"/>
      <c r="D193" s="22">
        <f>D192*($D$154+D160)</f>
        <v>6.1280000000000001</v>
      </c>
      <c r="E193" s="40" t="s">
        <v>20</v>
      </c>
      <c r="F193" s="40" t="s">
        <v>161</v>
      </c>
    </row>
    <row r="194" spans="2:6" x14ac:dyDescent="0.25">
      <c r="B194" s="27"/>
      <c r="C194" s="27"/>
      <c r="D194" s="22">
        <f>D190+D191+D193</f>
        <v>126.64153999999964</v>
      </c>
      <c r="E194" s="40" t="s">
        <v>20</v>
      </c>
      <c r="F194" s="40" t="s">
        <v>162</v>
      </c>
    </row>
    <row r="195" spans="2:6" x14ac:dyDescent="0.25">
      <c r="B195" s="27"/>
      <c r="C195" s="27"/>
      <c r="D195" s="22"/>
      <c r="E195" s="40"/>
      <c r="F195" s="40"/>
    </row>
    <row r="196" spans="2:6" x14ac:dyDescent="0.25">
      <c r="B196" t="s">
        <v>156</v>
      </c>
      <c r="C196" s="27"/>
      <c r="D196" s="22">
        <f>$D$189</f>
        <v>689.32</v>
      </c>
      <c r="E196" s="40" t="s">
        <v>19</v>
      </c>
      <c r="F196" s="40" t="s">
        <v>157</v>
      </c>
    </row>
    <row r="197" spans="2:6" x14ac:dyDescent="0.25">
      <c r="B197" t="s">
        <v>69</v>
      </c>
      <c r="C197" s="27"/>
      <c r="D197" s="22">
        <f>(D164-D196)*$D$154+0.5*(D164-D165)*D169+(D165-D196)*D169</f>
        <v>89.899899999999633</v>
      </c>
      <c r="E197" s="40" t="s">
        <v>20</v>
      </c>
      <c r="F197" s="40" t="s">
        <v>158</v>
      </c>
    </row>
    <row r="198" spans="2:6" x14ac:dyDescent="0.25">
      <c r="B198" s="27"/>
      <c r="C198" s="27"/>
      <c r="D198" s="22">
        <f>$D$153*($D$154+D169)</f>
        <v>30.65</v>
      </c>
      <c r="E198" s="40" t="s">
        <v>20</v>
      </c>
      <c r="F198" s="40" t="s">
        <v>159</v>
      </c>
    </row>
    <row r="199" spans="2:6" x14ac:dyDescent="0.25">
      <c r="B199" s="27"/>
      <c r="C199" s="27"/>
      <c r="D199" s="21">
        <v>0.5</v>
      </c>
      <c r="E199" s="40" t="s">
        <v>19</v>
      </c>
      <c r="F199" s="40" t="s">
        <v>160</v>
      </c>
    </row>
    <row r="200" spans="2:6" x14ac:dyDescent="0.25">
      <c r="B200" s="27"/>
      <c r="D200" s="22">
        <f>D199*($D$154+D169)</f>
        <v>6.13</v>
      </c>
      <c r="E200" s="40" t="s">
        <v>20</v>
      </c>
      <c r="F200" s="40" t="s">
        <v>161</v>
      </c>
    </row>
    <row r="201" spans="2:6" x14ac:dyDescent="0.25">
      <c r="B201" s="27"/>
      <c r="C201" s="27"/>
      <c r="D201" s="22">
        <f>D197+D198+D200</f>
        <v>126.67989999999963</v>
      </c>
      <c r="E201" s="40" t="s">
        <v>20</v>
      </c>
      <c r="F201" s="40" t="s">
        <v>162</v>
      </c>
    </row>
    <row r="202" spans="2:6" x14ac:dyDescent="0.25">
      <c r="B202" s="27"/>
      <c r="C202" s="27"/>
      <c r="D202" s="22"/>
    </row>
    <row r="203" spans="2:6" x14ac:dyDescent="0.25">
      <c r="B203" s="27"/>
      <c r="C203" s="27"/>
      <c r="D203" s="22">
        <f>D187+D194+D201</f>
        <v>469.70077333333256</v>
      </c>
      <c r="E203" s="40" t="s">
        <v>20</v>
      </c>
      <c r="F203" s="40" t="s">
        <v>164</v>
      </c>
    </row>
    <row r="204" spans="2:6" x14ac:dyDescent="0.25">
      <c r="B204" s="27"/>
      <c r="C204" s="27"/>
      <c r="D204" s="21">
        <v>2</v>
      </c>
      <c r="E204" s="40" t="s">
        <v>65</v>
      </c>
    </row>
    <row r="205" spans="2:6" x14ac:dyDescent="0.25">
      <c r="B205" s="27"/>
      <c r="C205" s="27"/>
      <c r="D205" s="22">
        <f>D203*D204</f>
        <v>939.40154666666513</v>
      </c>
      <c r="E205" s="40" t="s">
        <v>20</v>
      </c>
      <c r="F205" s="40" t="s">
        <v>63</v>
      </c>
    </row>
    <row r="206" spans="2:6" x14ac:dyDescent="0.25">
      <c r="B206" s="27"/>
      <c r="C206" s="27"/>
      <c r="D206" s="22"/>
    </row>
    <row r="207" spans="2:6" x14ac:dyDescent="0.25">
      <c r="B207" s="27"/>
      <c r="C207" s="27"/>
      <c r="D207" s="22">
        <f>D183+D205</f>
        <v>1056.1515466666651</v>
      </c>
      <c r="E207" s="40" t="s">
        <v>20</v>
      </c>
      <c r="F207" t="s">
        <v>165</v>
      </c>
    </row>
    <row r="208" spans="2:6" x14ac:dyDescent="0.25">
      <c r="B208" s="27"/>
      <c r="C208" s="27"/>
      <c r="D208" s="23">
        <f>D207/9</f>
        <v>117.35017185185168</v>
      </c>
      <c r="E208" s="66" t="s">
        <v>24</v>
      </c>
      <c r="F208" s="24" t="s">
        <v>23</v>
      </c>
    </row>
    <row r="209" spans="1:14" x14ac:dyDescent="0.25">
      <c r="B209" s="27"/>
      <c r="C209" s="27"/>
      <c r="D209" s="22"/>
    </row>
    <row r="210" spans="1:14" x14ac:dyDescent="0.25">
      <c r="A210" s="63"/>
      <c r="B210" s="18">
        <f>B28</f>
        <v>516</v>
      </c>
      <c r="C210" s="18" t="str">
        <f>C28</f>
        <v>10000</v>
      </c>
      <c r="D210" s="25">
        <f>ROUNDUP(D214,0)</f>
        <v>66</v>
      </c>
      <c r="E210" s="18" t="str">
        <f>E28</f>
        <v>FT</v>
      </c>
      <c r="F210" s="55" t="str">
        <f>F28</f>
        <v>PREFORMED ELASTOMERIC COMPRESSION JOINT SEAL</v>
      </c>
      <c r="G210" s="18"/>
      <c r="H210" s="20"/>
      <c r="I210" s="20"/>
      <c r="J210" s="20"/>
      <c r="K210" s="20"/>
      <c r="L210" s="20"/>
      <c r="M210" s="51"/>
      <c r="N210" s="20"/>
    </row>
    <row r="211" spans="1:14" x14ac:dyDescent="0.25">
      <c r="B211" s="27" t="s">
        <v>166</v>
      </c>
      <c r="C211" s="27"/>
      <c r="D211" s="21">
        <v>33</v>
      </c>
      <c r="E211" s="40" t="s">
        <v>19</v>
      </c>
      <c r="F211" s="40" t="s">
        <v>177</v>
      </c>
      <c r="G211" s="27"/>
    </row>
    <row r="212" spans="1:14" x14ac:dyDescent="0.25">
      <c r="B212" s="27"/>
      <c r="C212" s="27"/>
      <c r="D212" s="21">
        <v>2</v>
      </c>
      <c r="E212" s="40" t="s">
        <v>22</v>
      </c>
      <c r="F212" s="40" t="s">
        <v>46</v>
      </c>
      <c r="G212" s="27"/>
    </row>
    <row r="213" spans="1:14" x14ac:dyDescent="0.25">
      <c r="D213" s="22"/>
    </row>
    <row r="214" spans="1:14" x14ac:dyDescent="0.25">
      <c r="D214" s="23">
        <f>ROUNDUP(D211*D212,)</f>
        <v>66</v>
      </c>
      <c r="E214" s="24" t="s">
        <v>19</v>
      </c>
      <c r="F214" s="24" t="s">
        <v>23</v>
      </c>
    </row>
    <row r="215" spans="1:14" x14ac:dyDescent="0.25">
      <c r="D215" s="23"/>
      <c r="E215" s="24"/>
      <c r="F215" s="24"/>
    </row>
    <row r="216" spans="1:14" x14ac:dyDescent="0.25">
      <c r="A216" s="63"/>
      <c r="B216" s="18">
        <f>B29</f>
        <v>516</v>
      </c>
      <c r="C216" s="18">
        <f>C29</f>
        <v>13600</v>
      </c>
      <c r="D216" s="25">
        <f>ROUNDUP(D223,0)</f>
        <v>21</v>
      </c>
      <c r="E216" s="18" t="str">
        <f>E29</f>
        <v>SF</v>
      </c>
      <c r="F216" s="55" t="str">
        <f>F29</f>
        <v>1" PREFORMED EXPANSION JOINT FILLER</v>
      </c>
      <c r="G216" s="18"/>
      <c r="H216" s="20"/>
      <c r="I216" s="20"/>
      <c r="J216" s="20"/>
      <c r="K216" s="20"/>
      <c r="L216" s="20"/>
      <c r="M216" s="51"/>
      <c r="N216" s="20"/>
    </row>
    <row r="217" spans="1:14" x14ac:dyDescent="0.25">
      <c r="B217" s="27" t="s">
        <v>166</v>
      </c>
      <c r="C217" s="27"/>
      <c r="D217" s="21">
        <f>($D$128+17+1.375)/12</f>
        <v>2.046875</v>
      </c>
      <c r="E217" s="40" t="s">
        <v>19</v>
      </c>
      <c r="F217" s="40" t="s">
        <v>117</v>
      </c>
      <c r="G217" s="27"/>
    </row>
    <row r="218" spans="1:14" x14ac:dyDescent="0.25">
      <c r="B218" s="27"/>
      <c r="C218" s="27"/>
      <c r="D218" s="22">
        <f>$D$153</f>
        <v>2.5</v>
      </c>
      <c r="E218" s="40" t="s">
        <v>19</v>
      </c>
      <c r="F218" s="40" t="s">
        <v>118</v>
      </c>
      <c r="G218" s="27"/>
    </row>
    <row r="219" spans="1:14" x14ac:dyDescent="0.25">
      <c r="B219" s="27"/>
      <c r="C219" s="27"/>
      <c r="D219" s="21">
        <v>2</v>
      </c>
      <c r="E219" s="40"/>
      <c r="F219" s="40" t="s">
        <v>46</v>
      </c>
      <c r="G219" s="27"/>
    </row>
    <row r="220" spans="1:14" x14ac:dyDescent="0.25">
      <c r="B220" s="27"/>
      <c r="C220" s="27"/>
      <c r="D220" s="22">
        <f>D217*D218*D219</f>
        <v>10.234375</v>
      </c>
      <c r="E220" s="40" t="s">
        <v>20</v>
      </c>
      <c r="F220" s="40" t="s">
        <v>21</v>
      </c>
      <c r="G220" s="27"/>
    </row>
    <row r="221" spans="1:14" x14ac:dyDescent="0.25">
      <c r="D221" s="21">
        <v>2</v>
      </c>
      <c r="E221" s="40" t="s">
        <v>22</v>
      </c>
      <c r="F221" t="s">
        <v>65</v>
      </c>
    </row>
    <row r="222" spans="1:14" x14ac:dyDescent="0.25">
      <c r="D222" s="22"/>
    </row>
    <row r="223" spans="1:14" x14ac:dyDescent="0.25">
      <c r="D223" s="23">
        <f>D220*D221</f>
        <v>20.46875</v>
      </c>
      <c r="E223" s="24" t="s">
        <v>20</v>
      </c>
      <c r="F223" s="24" t="s">
        <v>23</v>
      </c>
    </row>
    <row r="224" spans="1:14" x14ac:dyDescent="0.25">
      <c r="D224" s="23"/>
      <c r="E224" s="24"/>
      <c r="F224" s="24"/>
    </row>
    <row r="225" spans="1:14" x14ac:dyDescent="0.25">
      <c r="A225" s="63"/>
      <c r="B225" s="18">
        <f>B30</f>
        <v>516</v>
      </c>
      <c r="C225" s="18" t="str">
        <f>C30</f>
        <v>14014</v>
      </c>
      <c r="D225" s="25">
        <f>ROUNDUP(D234,0)</f>
        <v>75</v>
      </c>
      <c r="E225" s="18" t="str">
        <f>E30</f>
        <v>FT</v>
      </c>
      <c r="F225" s="55" t="str">
        <f>F30</f>
        <v>INTEGRAL ABUTMENT EXPANSION JOINT SEAL</v>
      </c>
      <c r="G225" s="18"/>
      <c r="H225" s="20"/>
      <c r="I225" s="20"/>
      <c r="J225" s="20"/>
      <c r="K225" s="20"/>
      <c r="L225" s="20"/>
      <c r="M225" s="51"/>
      <c r="N225" s="20"/>
    </row>
    <row r="226" spans="1:14" x14ac:dyDescent="0.25">
      <c r="D226" s="22">
        <f>$D$150</f>
        <v>33.166666666666664</v>
      </c>
      <c r="E226" t="s">
        <v>19</v>
      </c>
      <c r="F226" t="s">
        <v>120</v>
      </c>
    </row>
    <row r="227" spans="1:14" x14ac:dyDescent="0.25">
      <c r="D227" s="22"/>
    </row>
    <row r="228" spans="1:14" x14ac:dyDescent="0.25">
      <c r="D228" s="21">
        <v>2.085</v>
      </c>
      <c r="E228" t="s">
        <v>19</v>
      </c>
      <c r="F228" t="s">
        <v>167</v>
      </c>
    </row>
    <row r="229" spans="1:14" x14ac:dyDescent="0.25">
      <c r="D229" s="21">
        <v>2.085</v>
      </c>
      <c r="E229" t="s">
        <v>19</v>
      </c>
      <c r="F229" t="s">
        <v>168</v>
      </c>
    </row>
    <row r="230" spans="1:14" x14ac:dyDescent="0.25">
      <c r="D230" s="22">
        <f>D228+D229</f>
        <v>4.17</v>
      </c>
      <c r="E230" t="s">
        <v>19</v>
      </c>
      <c r="F230" t="s">
        <v>169</v>
      </c>
    </row>
    <row r="231" spans="1:14" x14ac:dyDescent="0.25">
      <c r="D231" s="22"/>
    </row>
    <row r="232" spans="1:14" x14ac:dyDescent="0.25">
      <c r="D232" s="22">
        <f>D226+D230</f>
        <v>37.336666666666666</v>
      </c>
      <c r="E232" t="s">
        <v>19</v>
      </c>
      <c r="F232" t="s">
        <v>21</v>
      </c>
    </row>
    <row r="233" spans="1:14" x14ac:dyDescent="0.25">
      <c r="D233" s="21">
        <v>2</v>
      </c>
      <c r="E233" t="s">
        <v>22</v>
      </c>
      <c r="F233" t="s">
        <v>65</v>
      </c>
    </row>
    <row r="234" spans="1:14" x14ac:dyDescent="0.25">
      <c r="D234" s="23">
        <f>D232*D233</f>
        <v>74.673333333333332</v>
      </c>
      <c r="E234" s="24" t="s">
        <v>19</v>
      </c>
      <c r="F234" s="24" t="s">
        <v>23</v>
      </c>
    </row>
    <row r="236" spans="1:14" x14ac:dyDescent="0.25">
      <c r="A236" s="63"/>
      <c r="B236" s="18">
        <f>B33</f>
        <v>517</v>
      </c>
      <c r="C236" s="18" t="str">
        <f>C33</f>
        <v>70100</v>
      </c>
      <c r="D236" s="25">
        <f>ROUNDUP(D240,0)</f>
        <v>71</v>
      </c>
      <c r="E236" s="18" t="str">
        <f>E33</f>
        <v>FT</v>
      </c>
      <c r="F236" s="55" t="str">
        <f>F33</f>
        <v>RAILING (THREE STEEL TUBE BRIDGE RAILING)</v>
      </c>
      <c r="G236" s="20"/>
      <c r="H236" s="20"/>
      <c r="I236" s="20"/>
      <c r="J236" s="20"/>
      <c r="K236" s="20"/>
      <c r="L236" s="20"/>
      <c r="M236" s="51"/>
      <c r="N236" s="20"/>
    </row>
    <row r="237" spans="1:14" x14ac:dyDescent="0.25">
      <c r="D237" s="21">
        <v>19.5</v>
      </c>
      <c r="E237" t="s">
        <v>19</v>
      </c>
      <c r="F237" t="s">
        <v>47</v>
      </c>
    </row>
    <row r="238" spans="1:14" x14ac:dyDescent="0.25">
      <c r="D238" s="21">
        <v>8</v>
      </c>
      <c r="E238" t="s">
        <v>19</v>
      </c>
      <c r="F238" t="s">
        <v>172</v>
      </c>
    </row>
    <row r="239" spans="1:14" x14ac:dyDescent="0.25">
      <c r="D239" s="21">
        <v>2</v>
      </c>
      <c r="E239" t="s">
        <v>22</v>
      </c>
      <c r="F239" t="s">
        <v>46</v>
      </c>
    </row>
    <row r="240" spans="1:14" x14ac:dyDescent="0.25">
      <c r="D240" s="23">
        <f>(D237+2*D238)*D239</f>
        <v>71</v>
      </c>
      <c r="E240" s="24" t="s">
        <v>22</v>
      </c>
      <c r="F240" s="24" t="s">
        <v>23</v>
      </c>
    </row>
    <row r="241" spans="1:14" x14ac:dyDescent="0.25">
      <c r="D241" s="23"/>
      <c r="E241" s="24"/>
      <c r="F241" s="24"/>
    </row>
    <row r="242" spans="1:14" x14ac:dyDescent="0.25">
      <c r="A242" s="63"/>
      <c r="B242" s="18">
        <f>B35</f>
        <v>518</v>
      </c>
      <c r="C242" s="18" t="str">
        <f>C35</f>
        <v>21200</v>
      </c>
      <c r="D242" s="25">
        <f>ROUNDUP(D257,0)</f>
        <v>26</v>
      </c>
      <c r="E242" s="18" t="str">
        <f>E35</f>
        <v>CY</v>
      </c>
      <c r="F242" s="55" t="str">
        <f>F35</f>
        <v>POROUS BACKFILL WITH GEOTEXTILE FABRIC</v>
      </c>
      <c r="G242" s="20"/>
      <c r="H242" s="20"/>
      <c r="I242" s="20"/>
      <c r="J242" s="20"/>
      <c r="K242" s="20"/>
      <c r="L242" s="20"/>
      <c r="M242" s="51"/>
      <c r="N242" s="20"/>
    </row>
    <row r="243" spans="1:14" x14ac:dyDescent="0.25">
      <c r="B243" t="s">
        <v>114</v>
      </c>
      <c r="D243" s="22">
        <f>$D$150</f>
        <v>33.166666666666664</v>
      </c>
      <c r="E243" t="s">
        <v>19</v>
      </c>
      <c r="F243" t="s">
        <v>120</v>
      </c>
    </row>
    <row r="244" spans="1:14" x14ac:dyDescent="0.25">
      <c r="D244" s="21">
        <v>1.5</v>
      </c>
      <c r="E244" t="s">
        <v>19</v>
      </c>
      <c r="F244" t="s">
        <v>28</v>
      </c>
    </row>
    <row r="245" spans="1:14" x14ac:dyDescent="0.25">
      <c r="D245" s="21">
        <v>4.3040000000000003</v>
      </c>
      <c r="E245" t="s">
        <v>19</v>
      </c>
      <c r="F245" t="s">
        <v>129</v>
      </c>
    </row>
    <row r="246" spans="1:14" x14ac:dyDescent="0.25">
      <c r="D246" s="22">
        <f>D243*D244*D245</f>
        <v>214.12400000000002</v>
      </c>
      <c r="E246" t="s">
        <v>29</v>
      </c>
      <c r="F246" t="s">
        <v>21</v>
      </c>
    </row>
    <row r="247" spans="1:14" x14ac:dyDescent="0.25">
      <c r="D247" s="22"/>
    </row>
    <row r="248" spans="1:14" x14ac:dyDescent="0.25">
      <c r="B248" t="s">
        <v>166</v>
      </c>
      <c r="D248" s="21">
        <v>1.5</v>
      </c>
      <c r="E248" t="s">
        <v>19</v>
      </c>
      <c r="F248" t="s">
        <v>28</v>
      </c>
    </row>
    <row r="249" spans="1:14" x14ac:dyDescent="0.25">
      <c r="D249" s="22">
        <f>AVERAGE(D158,D159)+1.5+2/12</f>
        <v>3.6166666666666551</v>
      </c>
      <c r="E249" t="s">
        <v>19</v>
      </c>
      <c r="F249" t="s">
        <v>173</v>
      </c>
    </row>
    <row r="250" spans="1:14" x14ac:dyDescent="0.25">
      <c r="D250" s="22">
        <f>D154+D160</f>
        <v>12.256</v>
      </c>
      <c r="E250" t="s">
        <v>19</v>
      </c>
      <c r="F250" t="s">
        <v>175</v>
      </c>
    </row>
    <row r="251" spans="1:14" x14ac:dyDescent="0.25">
      <c r="D251" s="22">
        <f>AVERAGE(D167,D168)+1.5+2/12</f>
        <v>3.6166666666666551</v>
      </c>
      <c r="E251" t="s">
        <v>19</v>
      </c>
      <c r="F251" t="s">
        <v>174</v>
      </c>
    </row>
    <row r="252" spans="1:14" x14ac:dyDescent="0.25">
      <c r="D252" s="22">
        <f>D154+D169</f>
        <v>12.26</v>
      </c>
      <c r="E252" t="s">
        <v>19</v>
      </c>
      <c r="F252" t="s">
        <v>176</v>
      </c>
    </row>
    <row r="253" spans="1:14" x14ac:dyDescent="0.25">
      <c r="D253" s="22">
        <f>D248*D249*D250+D248*D251*D252</f>
        <v>132.99929999999961</v>
      </c>
      <c r="E253" t="s">
        <v>29</v>
      </c>
      <c r="F253" t="s">
        <v>21</v>
      </c>
    </row>
    <row r="254" spans="1:14" x14ac:dyDescent="0.25">
      <c r="D254" s="22"/>
    </row>
    <row r="255" spans="1:14" x14ac:dyDescent="0.25">
      <c r="D255" s="22">
        <f>D246+D253</f>
        <v>347.12329999999963</v>
      </c>
      <c r="E255" t="s">
        <v>29</v>
      </c>
      <c r="F255" t="s">
        <v>56</v>
      </c>
    </row>
    <row r="256" spans="1:14" x14ac:dyDescent="0.25">
      <c r="D256" s="21">
        <v>2</v>
      </c>
      <c r="E256" t="s">
        <v>22</v>
      </c>
      <c r="F256" t="s">
        <v>65</v>
      </c>
    </row>
    <row r="257" spans="1:14" x14ac:dyDescent="0.25">
      <c r="D257" s="23">
        <f>(D255*D256)/27</f>
        <v>25.712837037037009</v>
      </c>
      <c r="E257" s="24" t="s">
        <v>30</v>
      </c>
      <c r="F257" s="24" t="s">
        <v>23</v>
      </c>
    </row>
    <row r="259" spans="1:14" x14ac:dyDescent="0.25">
      <c r="A259" s="63"/>
      <c r="B259" s="18" t="str">
        <f>B37</f>
        <v>SPECIAL</v>
      </c>
      <c r="C259" s="18" t="str">
        <f>C37</f>
        <v>51822300</v>
      </c>
      <c r="D259" s="25">
        <f>ROUNDUP(D267,0)</f>
        <v>68</v>
      </c>
      <c r="E259" s="18" t="str">
        <f>E37</f>
        <v>FT</v>
      </c>
      <c r="F259" s="55" t="str">
        <f>F37</f>
        <v>STEEL DRIP STRIP</v>
      </c>
      <c r="G259" s="36"/>
      <c r="H259" s="36"/>
      <c r="I259" s="36"/>
      <c r="J259" s="36"/>
      <c r="K259" s="36"/>
      <c r="L259" s="36"/>
      <c r="M259" s="53"/>
      <c r="N259" s="36"/>
    </row>
    <row r="260" spans="1:14" x14ac:dyDescent="0.25">
      <c r="D260" s="21">
        <v>28</v>
      </c>
      <c r="E260" t="s">
        <v>19</v>
      </c>
      <c r="F260" t="s">
        <v>48</v>
      </c>
    </row>
    <row r="261" spans="1:14" x14ac:dyDescent="0.25">
      <c r="D261" s="21">
        <v>4</v>
      </c>
      <c r="E261" t="s">
        <v>22</v>
      </c>
      <c r="F261" t="s">
        <v>70</v>
      </c>
    </row>
    <row r="262" spans="1:14" x14ac:dyDescent="0.25">
      <c r="D262" s="21">
        <v>1.5</v>
      </c>
      <c r="E262" t="s">
        <v>19</v>
      </c>
      <c r="F262" t="s">
        <v>59</v>
      </c>
    </row>
    <row r="263" spans="1:14" x14ac:dyDescent="0.25">
      <c r="D263" s="22">
        <f>D262*D261</f>
        <v>6</v>
      </c>
      <c r="E263" t="s">
        <v>19</v>
      </c>
      <c r="F263" t="s">
        <v>58</v>
      </c>
    </row>
    <row r="264" spans="1:14" x14ac:dyDescent="0.25">
      <c r="D264" s="22"/>
    </row>
    <row r="265" spans="1:14" x14ac:dyDescent="0.25">
      <c r="D265" s="22">
        <f>D260+D263</f>
        <v>34</v>
      </c>
      <c r="E265" t="s">
        <v>19</v>
      </c>
      <c r="F265" t="s">
        <v>57</v>
      </c>
    </row>
    <row r="266" spans="1:14" x14ac:dyDescent="0.25">
      <c r="D266" s="21">
        <v>2</v>
      </c>
      <c r="E266" t="s">
        <v>19</v>
      </c>
      <c r="F266" t="s">
        <v>46</v>
      </c>
    </row>
    <row r="267" spans="1:14" x14ac:dyDescent="0.25">
      <c r="D267" s="23">
        <f>D265*D266</f>
        <v>68</v>
      </c>
      <c r="E267" s="24" t="s">
        <v>19</v>
      </c>
      <c r="F267" s="24" t="s">
        <v>31</v>
      </c>
    </row>
    <row r="269" spans="1:14" x14ac:dyDescent="0.25">
      <c r="A269" s="63"/>
      <c r="B269" s="18">
        <f>B39</f>
        <v>526</v>
      </c>
      <c r="C269" s="18" t="str">
        <f>C39</f>
        <v>25000</v>
      </c>
      <c r="D269" s="25">
        <f>D274</f>
        <v>184</v>
      </c>
      <c r="E269" s="18" t="str">
        <f>E39</f>
        <v>SY</v>
      </c>
      <c r="F269" s="55" t="str">
        <f>F39</f>
        <v>REINFORCED CONCRETE APPROACH SLABS (T=15")</v>
      </c>
      <c r="G269" s="20"/>
      <c r="H269" s="20"/>
      <c r="I269" s="20"/>
      <c r="J269" s="20"/>
      <c r="K269" s="20"/>
      <c r="L269" s="20"/>
      <c r="M269" s="51"/>
      <c r="N269" s="20"/>
    </row>
    <row r="270" spans="1:14" x14ac:dyDescent="0.25">
      <c r="D270" s="21">
        <v>33</v>
      </c>
      <c r="E270" t="s">
        <v>19</v>
      </c>
      <c r="F270" t="s">
        <v>42</v>
      </c>
    </row>
    <row r="271" spans="1:14" x14ac:dyDescent="0.25">
      <c r="D271" s="21">
        <v>25</v>
      </c>
      <c r="E271" t="s">
        <v>19</v>
      </c>
      <c r="F271" t="s">
        <v>35</v>
      </c>
    </row>
    <row r="272" spans="1:14" x14ac:dyDescent="0.25">
      <c r="D272" s="21">
        <v>2</v>
      </c>
      <c r="E272" t="s">
        <v>22</v>
      </c>
      <c r="F272" t="s">
        <v>49</v>
      </c>
    </row>
    <row r="273" spans="1:14" x14ac:dyDescent="0.25">
      <c r="D273" s="22">
        <f>D270*D271*D272</f>
        <v>1650</v>
      </c>
      <c r="E273" t="s">
        <v>20</v>
      </c>
      <c r="F273" t="s">
        <v>23</v>
      </c>
    </row>
    <row r="274" spans="1:14" x14ac:dyDescent="0.25">
      <c r="D274" s="23">
        <f>ROUNDUP(D273/9,0)</f>
        <v>184</v>
      </c>
      <c r="E274" s="24" t="s">
        <v>24</v>
      </c>
      <c r="F274" s="24" t="s">
        <v>23</v>
      </c>
    </row>
    <row r="275" spans="1:14" x14ac:dyDescent="0.25">
      <c r="D275" s="23"/>
      <c r="E275" s="24"/>
      <c r="F275" s="24"/>
    </row>
    <row r="276" spans="1:14" x14ac:dyDescent="0.25">
      <c r="A276" s="63"/>
      <c r="B276" s="18">
        <f>B40</f>
        <v>526</v>
      </c>
      <c r="C276" s="18" t="str">
        <f>C40</f>
        <v>90010</v>
      </c>
      <c r="D276" s="25">
        <f>ROUNDUP(D281,0)</f>
        <v>66</v>
      </c>
      <c r="E276" s="18" t="str">
        <f>E40</f>
        <v>FT</v>
      </c>
      <c r="F276" s="55" t="str">
        <f>F40</f>
        <v>TYPE A INSTALLATION</v>
      </c>
      <c r="G276" s="20"/>
      <c r="H276" s="20"/>
      <c r="I276" s="20"/>
      <c r="J276" s="20"/>
      <c r="K276" s="20"/>
      <c r="L276" s="20"/>
      <c r="M276" s="51"/>
      <c r="N276" s="20"/>
    </row>
    <row r="277" spans="1:14" x14ac:dyDescent="0.25">
      <c r="D277" s="22">
        <f>D270</f>
        <v>33</v>
      </c>
      <c r="E277" t="s">
        <v>19</v>
      </c>
      <c r="F277" t="s">
        <v>42</v>
      </c>
    </row>
    <row r="278" spans="1:14" x14ac:dyDescent="0.25">
      <c r="D278" s="21">
        <v>0</v>
      </c>
      <c r="E278" t="s">
        <v>111</v>
      </c>
      <c r="F278" t="s">
        <v>112</v>
      </c>
    </row>
    <row r="279" spans="1:14" x14ac:dyDescent="0.25">
      <c r="D279" s="22">
        <f>D277/COS(RADIANS(D278))</f>
        <v>33</v>
      </c>
      <c r="E279" t="s">
        <v>19</v>
      </c>
      <c r="F279" t="s">
        <v>177</v>
      </c>
    </row>
    <row r="280" spans="1:14" x14ac:dyDescent="0.25">
      <c r="D280" s="21">
        <v>2</v>
      </c>
      <c r="E280" t="s">
        <v>22</v>
      </c>
      <c r="F280" t="s">
        <v>49</v>
      </c>
    </row>
    <row r="281" spans="1:14" x14ac:dyDescent="0.25">
      <c r="D281" s="23">
        <f>D279*D280</f>
        <v>66</v>
      </c>
      <c r="E281" s="24" t="s">
        <v>24</v>
      </c>
      <c r="F281" s="24" t="s">
        <v>23</v>
      </c>
    </row>
    <row r="282" spans="1:14" x14ac:dyDescent="0.25">
      <c r="D282" s="23"/>
      <c r="E282" s="24"/>
      <c r="F282" s="24"/>
    </row>
    <row r="283" spans="1:14" x14ac:dyDescent="0.25">
      <c r="A283" s="63"/>
      <c r="B283" s="18">
        <f>B42</f>
        <v>601</v>
      </c>
      <c r="C283" s="18" t="str">
        <f>C42</f>
        <v>32200</v>
      </c>
      <c r="D283" s="25">
        <f>ROUNDUP(D291,0)</f>
        <v>43</v>
      </c>
      <c r="E283" s="18" t="str">
        <f>E42</f>
        <v>CY</v>
      </c>
      <c r="F283" s="55" t="str">
        <f>F42</f>
        <v>ROCK CHANNEL PROTECTION, TYPE C WITH FILTER</v>
      </c>
      <c r="G283" s="55"/>
      <c r="H283" s="35"/>
      <c r="I283" s="35"/>
      <c r="J283" s="35"/>
      <c r="K283" s="35"/>
      <c r="L283" s="35"/>
      <c r="M283" s="54"/>
      <c r="N283" s="35"/>
    </row>
    <row r="284" spans="1:14" x14ac:dyDescent="0.25">
      <c r="D284" s="22">
        <f>$D$150</f>
        <v>33.166666666666664</v>
      </c>
      <c r="E284" t="s">
        <v>19</v>
      </c>
      <c r="F284" t="s">
        <v>178</v>
      </c>
    </row>
    <row r="285" spans="1:14" x14ac:dyDescent="0.25">
      <c r="D285" s="22">
        <v>5</v>
      </c>
      <c r="E285" t="s">
        <v>19</v>
      </c>
      <c r="F285" t="s">
        <v>179</v>
      </c>
    </row>
    <row r="286" spans="1:14" x14ac:dyDescent="0.25">
      <c r="D286" s="22">
        <f>D154+D160+D154+D169</f>
        <v>24.516000000000002</v>
      </c>
      <c r="E286" t="s">
        <v>19</v>
      </c>
      <c r="F286" t="s">
        <v>180</v>
      </c>
    </row>
    <row r="287" spans="1:14" x14ac:dyDescent="0.25">
      <c r="D287" s="22">
        <v>5</v>
      </c>
      <c r="E287" t="s">
        <v>19</v>
      </c>
      <c r="F287" t="s">
        <v>181</v>
      </c>
    </row>
    <row r="288" spans="1:14" x14ac:dyDescent="0.25">
      <c r="D288" s="21">
        <v>2</v>
      </c>
      <c r="E288" t="s">
        <v>19</v>
      </c>
      <c r="F288" t="s">
        <v>34</v>
      </c>
    </row>
    <row r="289" spans="1:14" x14ac:dyDescent="0.25">
      <c r="D289" s="22">
        <f>(D284*D285+D286*D287)*D288</f>
        <v>576.8266666666666</v>
      </c>
      <c r="E289" t="s">
        <v>29</v>
      </c>
      <c r="F289" t="s">
        <v>56</v>
      </c>
    </row>
    <row r="290" spans="1:14" x14ac:dyDescent="0.25">
      <c r="D290" s="21">
        <v>2</v>
      </c>
      <c r="E290" t="s">
        <v>22</v>
      </c>
      <c r="F290" t="s">
        <v>65</v>
      </c>
    </row>
    <row r="291" spans="1:14" x14ac:dyDescent="0.25">
      <c r="D291" s="23">
        <f>(D289*D290)/27</f>
        <v>42.727901234567895</v>
      </c>
      <c r="E291" s="24" t="s">
        <v>30</v>
      </c>
      <c r="F291" s="24" t="s">
        <v>23</v>
      </c>
    </row>
    <row r="293" spans="1:14" hidden="1" x14ac:dyDescent="0.25">
      <c r="A293" s="63"/>
      <c r="B293" s="18">
        <f>B44</f>
        <v>0</v>
      </c>
      <c r="C293" s="18">
        <f>C44</f>
        <v>0</v>
      </c>
      <c r="D293" s="25">
        <f>ROUNDUP(D297,0)</f>
        <v>45</v>
      </c>
      <c r="E293" s="18">
        <f>E44</f>
        <v>0</v>
      </c>
      <c r="F293" s="55">
        <f>F44</f>
        <v>0</v>
      </c>
      <c r="G293" s="20"/>
      <c r="H293" s="20"/>
      <c r="I293" s="20"/>
      <c r="J293" s="20"/>
      <c r="K293" s="20"/>
      <c r="L293" s="20"/>
      <c r="M293" s="51"/>
      <c r="N293" s="20"/>
    </row>
    <row r="294" spans="1:14" hidden="1" x14ac:dyDescent="0.25">
      <c r="B294" t="s">
        <v>182</v>
      </c>
      <c r="D294" s="21">
        <v>32</v>
      </c>
      <c r="E294" t="s">
        <v>19</v>
      </c>
      <c r="F294" t="s">
        <v>183</v>
      </c>
    </row>
    <row r="295" spans="1:14" hidden="1" x14ac:dyDescent="0.25">
      <c r="B295" t="s">
        <v>45</v>
      </c>
      <c r="D295" s="21">
        <f>5+8/12</f>
        <v>5.666666666666667</v>
      </c>
      <c r="E295" t="s">
        <v>19</v>
      </c>
      <c r="F295" t="s">
        <v>184</v>
      </c>
    </row>
    <row r="296" spans="1:14" hidden="1" x14ac:dyDescent="0.25">
      <c r="D296" s="21">
        <v>15</v>
      </c>
      <c r="E296" t="s">
        <v>111</v>
      </c>
      <c r="F296" t="s">
        <v>112</v>
      </c>
    </row>
    <row r="297" spans="1:14" hidden="1" x14ac:dyDescent="0.25">
      <c r="D297" s="23">
        <f>(D294+2*D295)/COS(RADIANS(D296))</f>
        <v>44.861967817770264</v>
      </c>
      <c r="E297" s="24" t="s">
        <v>19</v>
      </c>
      <c r="F297" s="24" t="s">
        <v>23</v>
      </c>
    </row>
    <row r="298" spans="1:14" hidden="1" x14ac:dyDescent="0.25"/>
  </sheetData>
  <mergeCells count="3">
    <mergeCell ref="B1:N1"/>
    <mergeCell ref="B6:J7"/>
    <mergeCell ref="F177:N177"/>
  </mergeCells>
  <pageMargins left="0.7" right="0.7" top="0.75" bottom="0.75" header="0.3" footer="0.3"/>
  <pageSetup scale="59" fitToWidth="0" fitToHeight="0" orientation="landscape" r:id="rId1"/>
  <headerFooter>
    <oddFooter>&amp;R&amp;P/&amp;N</oddFooter>
  </headerFooter>
  <rowBreaks count="6" manualBreakCount="6">
    <brk id="46" min="1" max="13" man="1"/>
    <brk id="126" min="1" max="13" man="1"/>
    <brk id="163" min="1" max="13" man="1"/>
    <brk id="202" min="1" max="13" man="1"/>
    <brk id="241" min="1" max="13" man="1"/>
    <brk id="275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Stage 3</vt:lpstr>
      <vt:lpstr>'Stage 3'!Print_Area</vt:lpstr>
      <vt:lpstr>'Stage 3'!Print_Titles</vt:lpstr>
    </vt:vector>
  </TitlesOfParts>
  <Company>Woolpert,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Boecker, Alyssa</dc:creator>
  <cp:lastModifiedBy>Zickafoose, Joshua</cp:lastModifiedBy>
  <cp:lastPrinted>2022-10-18T22:09:59Z</cp:lastPrinted>
  <dcterms:created xsi:type="dcterms:W3CDTF">2016-06-20T18:24:31Z</dcterms:created>
  <dcterms:modified xsi:type="dcterms:W3CDTF">2024-04-02T18:50:11Z</dcterms:modified>
</cp:coreProperties>
</file>